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55" windowHeight="8025" activeTab="3"/>
  </bookViews>
  <sheets>
    <sheet name="数据透视表" sheetId="6" r:id="rId1"/>
    <sheet name="数据透视图" sheetId="7" r:id="rId2"/>
    <sheet name="学生档案" sheetId="1" r:id="rId3"/>
    <sheet name="成绩表" sheetId="2" r:id="rId4"/>
    <sheet name="Sheet3" sheetId="3" r:id="rId5"/>
  </sheets>
  <definedNames>
    <definedName name="_xlnm._FilterDatabase" localSheetId="3" hidden="1">成绩表!$A$1:$F$14</definedName>
    <definedName name="_xlnm._FilterDatabase" localSheetId="2" hidden="1">学生档案!$A$1:$F$12</definedName>
  </definedNames>
  <calcPr calcId="144525"/>
  <pivotCaches>
    <pivotCache cacheId="14" r:id="rId6"/>
  </pivotCaches>
</workbook>
</file>

<file path=xl/calcChain.xml><?xml version="1.0" encoding="utf-8"?>
<calcChain xmlns="http://schemas.openxmlformats.org/spreadsheetml/2006/main">
  <c r="F49" i="2" l="1"/>
  <c r="F3" i="1"/>
  <c r="D3" i="1"/>
  <c r="E3" i="1"/>
  <c r="F11" i="2"/>
  <c r="H11" i="2" s="1"/>
  <c r="F26" i="2"/>
  <c r="H26" i="2" s="1"/>
  <c r="F12" i="2"/>
  <c r="H12" i="2" s="1"/>
  <c r="F42" i="2"/>
  <c r="H42" i="2" s="1"/>
  <c r="F43" i="2"/>
  <c r="H43" i="2" s="1"/>
  <c r="F13" i="2"/>
  <c r="H13" i="2" s="1"/>
  <c r="F14" i="2"/>
  <c r="H14" i="2" s="1"/>
  <c r="F27" i="2"/>
  <c r="H27" i="2" s="1"/>
  <c r="F28" i="2"/>
  <c r="H28" i="2" s="1"/>
  <c r="F29" i="2"/>
  <c r="H29" i="2" s="1"/>
  <c r="F44" i="2"/>
  <c r="H44" i="2" s="1"/>
  <c r="F30" i="2"/>
  <c r="H30" i="2" s="1"/>
  <c r="F31" i="2"/>
  <c r="H31" i="2" s="1"/>
  <c r="F32" i="2"/>
  <c r="H32" i="2" s="1"/>
  <c r="F15" i="2"/>
  <c r="H15" i="2" s="1"/>
  <c r="F16" i="2"/>
  <c r="H16" i="2" s="1"/>
  <c r="F33" i="2"/>
  <c r="H33" i="2" s="1"/>
  <c r="F34" i="2"/>
  <c r="H34" i="2" s="1"/>
  <c r="F17" i="2"/>
  <c r="H17" i="2" s="1"/>
  <c r="F35" i="2"/>
  <c r="H35" i="2" s="1"/>
  <c r="F18" i="2"/>
  <c r="H18" i="2" s="1"/>
  <c r="F19" i="2"/>
  <c r="H19" i="2" s="1"/>
  <c r="F47" i="2"/>
  <c r="H47" i="2" s="1"/>
  <c r="F36" i="2"/>
  <c r="H36" i="2" s="1"/>
  <c r="F37" i="2"/>
  <c r="H37" i="2" s="1"/>
  <c r="F20" i="2"/>
  <c r="H20" i="2" s="1"/>
  <c r="F38" i="2"/>
  <c r="H38" i="2" s="1"/>
  <c r="F21" i="2"/>
  <c r="H21" i="2" s="1"/>
  <c r="F45" i="2"/>
  <c r="H45" i="2" s="1"/>
  <c r="F39" i="2"/>
  <c r="H39" i="2" s="1"/>
  <c r="F48" i="2"/>
  <c r="H48" i="2" s="1"/>
  <c r="F2" i="2"/>
  <c r="F3" i="2"/>
  <c r="F25" i="2"/>
  <c r="F4" i="2"/>
  <c r="F5" i="2"/>
  <c r="F6" i="2"/>
  <c r="F7" i="2"/>
  <c r="F41" i="2"/>
  <c r="F46" i="2" s="1"/>
  <c r="F8" i="2"/>
  <c r="F9" i="2"/>
  <c r="F10" i="2"/>
  <c r="B11" i="2"/>
  <c r="B26" i="2"/>
  <c r="B12" i="2"/>
  <c r="B42" i="2"/>
  <c r="B43" i="2"/>
  <c r="B13" i="2"/>
  <c r="B14" i="2"/>
  <c r="B27" i="2"/>
  <c r="B28" i="2"/>
  <c r="B29" i="2"/>
  <c r="B44" i="2"/>
  <c r="B30" i="2"/>
  <c r="B31" i="2"/>
  <c r="B32" i="2"/>
  <c r="B15" i="2"/>
  <c r="B16" i="2"/>
  <c r="B33" i="2"/>
  <c r="B34" i="2"/>
  <c r="B17" i="2"/>
  <c r="B35" i="2"/>
  <c r="B18" i="2"/>
  <c r="B19" i="2"/>
  <c r="B47" i="2"/>
  <c r="B36" i="2"/>
  <c r="B37" i="2"/>
  <c r="B20" i="2"/>
  <c r="B38" i="2"/>
  <c r="B21" i="2"/>
  <c r="B45" i="2"/>
  <c r="B39" i="2"/>
  <c r="B48" i="2"/>
  <c r="F22" i="2" l="1"/>
  <c r="H3" i="2" l="1"/>
  <c r="H6" i="2"/>
  <c r="Q4" i="1"/>
  <c r="P4" i="1"/>
  <c r="O4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2" i="3"/>
  <c r="J4" i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K4" i="1" l="1"/>
  <c r="L4" i="1" s="1"/>
  <c r="M4" i="1" s="1"/>
  <c r="F23" i="2"/>
  <c r="F24" i="2"/>
  <c r="B23" i="2"/>
  <c r="B24" i="2"/>
  <c r="B2" i="2"/>
  <c r="B3" i="2"/>
  <c r="B25" i="2"/>
  <c r="B4" i="2"/>
  <c r="B5" i="2"/>
  <c r="B6" i="2"/>
  <c r="B7" i="2"/>
  <c r="B41" i="2"/>
  <c r="B8" i="2"/>
  <c r="B9" i="2"/>
  <c r="B10" i="2"/>
  <c r="F40" i="2" l="1"/>
  <c r="F50" i="2"/>
  <c r="H7" i="2"/>
  <c r="H9" i="2"/>
  <c r="H5" i="2"/>
  <c r="H2" i="2"/>
  <c r="H41" i="2"/>
  <c r="H25" i="2"/>
  <c r="H10" i="2"/>
  <c r="H8" i="2"/>
  <c r="H4" i="2"/>
  <c r="H24" i="2"/>
  <c r="H23" i="2"/>
  <c r="G17" i="2" l="1"/>
  <c r="G45" i="2"/>
  <c r="G27" i="2"/>
  <c r="G11" i="2"/>
  <c r="G16" i="2"/>
  <c r="G8" i="2"/>
  <c r="G32" i="2"/>
  <c r="G33" i="2"/>
  <c r="G10" i="2"/>
  <c r="G37" i="2"/>
  <c r="G2" i="2"/>
  <c r="G36" i="2"/>
  <c r="G48" i="2"/>
  <c r="G12" i="2"/>
  <c r="G19" i="2"/>
  <c r="G44" i="2"/>
  <c r="G13" i="2"/>
  <c r="G28" i="2"/>
  <c r="G24" i="2"/>
  <c r="G39" i="2"/>
  <c r="G25" i="2"/>
  <c r="G26" i="2"/>
  <c r="G42" i="2"/>
  <c r="G43" i="2"/>
  <c r="G14" i="2"/>
  <c r="G5" i="2"/>
  <c r="G29" i="2"/>
  <c r="G30" i="2"/>
  <c r="G9" i="2"/>
  <c r="G31" i="2"/>
  <c r="G15" i="2"/>
  <c r="G7" i="2"/>
  <c r="G34" i="2"/>
  <c r="G35" i="2"/>
  <c r="G18" i="2"/>
  <c r="G47" i="2"/>
  <c r="G4" i="2"/>
  <c r="G20" i="2"/>
  <c r="G21" i="2"/>
  <c r="G6" i="2"/>
  <c r="G38" i="2"/>
  <c r="G23" i="2"/>
  <c r="G41" i="2"/>
  <c r="G3" i="2"/>
</calcChain>
</file>

<file path=xl/sharedStrings.xml><?xml version="1.0" encoding="utf-8"?>
<sst xmlns="http://schemas.openxmlformats.org/spreadsheetml/2006/main" count="345" uniqueCount="223">
  <si>
    <t>学生档案</t>
    <phoneticPr fontId="1" type="noConversion"/>
  </si>
  <si>
    <t>性别</t>
    <phoneticPr fontId="1" type="noConversion"/>
  </si>
  <si>
    <t>出生日期</t>
    <phoneticPr fontId="1" type="noConversion"/>
  </si>
  <si>
    <t>年龄</t>
    <phoneticPr fontId="1" type="noConversion"/>
  </si>
  <si>
    <t>C120802</t>
  </si>
  <si>
    <t>符坚</t>
  </si>
  <si>
    <t>C120901</t>
  </si>
  <si>
    <t>谢如雪</t>
  </si>
  <si>
    <t>C121001</t>
  </si>
  <si>
    <t>吴小飞</t>
  </si>
  <si>
    <t>C121002</t>
  </si>
  <si>
    <t>毛兰儿</t>
  </si>
  <si>
    <t>C121003</t>
  </si>
  <si>
    <t>苏三强</t>
  </si>
  <si>
    <t>C121101</t>
  </si>
  <si>
    <t>徐鹏飞</t>
  </si>
  <si>
    <t>C121201</t>
  </si>
  <si>
    <t>张国强</t>
  </si>
  <si>
    <t>C121301</t>
  </si>
  <si>
    <t>曾令铨</t>
  </si>
  <si>
    <t>学期成绩</t>
    <phoneticPr fontId="1" type="noConversion"/>
  </si>
  <si>
    <t>C121402</t>
  </si>
  <si>
    <t>C121403</t>
  </si>
  <si>
    <t>C121404</t>
  </si>
  <si>
    <t>C121405</t>
  </si>
  <si>
    <t>C121406</t>
  </si>
  <si>
    <t>C121407</t>
  </si>
  <si>
    <t>C121408</t>
  </si>
  <si>
    <t>C121409</t>
  </si>
  <si>
    <t>C121410</t>
  </si>
  <si>
    <t>C121411</t>
  </si>
  <si>
    <t>C121412</t>
  </si>
  <si>
    <t>C121413</t>
  </si>
  <si>
    <t>成绩排名</t>
    <phoneticPr fontId="1" type="noConversion"/>
  </si>
  <si>
    <t>姓名</t>
    <phoneticPr fontId="1" type="noConversion"/>
  </si>
  <si>
    <t>C120801</t>
  </si>
  <si>
    <t>白宏伟</t>
  </si>
  <si>
    <t>C121302</t>
  </si>
  <si>
    <t>黄蓉</t>
  </si>
  <si>
    <t>C121303</t>
  </si>
  <si>
    <t>侯小文</t>
  </si>
  <si>
    <t>C121401</t>
  </si>
  <si>
    <t>宋子丹</t>
  </si>
  <si>
    <t>郑菁华</t>
  </si>
  <si>
    <t>张雄杰</t>
  </si>
  <si>
    <t>江晓勇</t>
  </si>
  <si>
    <t>齐小娟</t>
  </si>
  <si>
    <t>孙如红</t>
  </si>
  <si>
    <t>甄士隐</t>
  </si>
  <si>
    <t>周梦飞</t>
  </si>
  <si>
    <t>杜春兰</t>
  </si>
  <si>
    <t>苏国强</t>
  </si>
  <si>
    <t>张杰</t>
  </si>
  <si>
    <t>吉莉莉</t>
  </si>
  <si>
    <t>莫一明</t>
  </si>
  <si>
    <t>C121414</t>
  </si>
  <si>
    <t>郭晶晶</t>
  </si>
  <si>
    <t>C121415</t>
  </si>
  <si>
    <t>侯登科</t>
  </si>
  <si>
    <t>C121416</t>
  </si>
  <si>
    <t>宋子文</t>
  </si>
  <si>
    <t>C121417</t>
  </si>
  <si>
    <t>马小军</t>
  </si>
  <si>
    <t>C121418</t>
  </si>
  <si>
    <t>郑秀丽</t>
  </si>
  <si>
    <t>C121419</t>
  </si>
  <si>
    <t>刘小红</t>
  </si>
  <si>
    <t>C121420</t>
  </si>
  <si>
    <t>陈家洛</t>
  </si>
  <si>
    <t>C121421</t>
  </si>
  <si>
    <t>C121422</t>
  </si>
  <si>
    <t>姚南</t>
  </si>
  <si>
    <t>C121423</t>
  </si>
  <si>
    <t>徐霞客</t>
  </si>
  <si>
    <t>C121424</t>
  </si>
  <si>
    <t>孙令煊</t>
  </si>
  <si>
    <t>C121425</t>
  </si>
  <si>
    <t>杜学江</t>
  </si>
  <si>
    <t>C121426</t>
  </si>
  <si>
    <t>齐飞扬</t>
  </si>
  <si>
    <t>C121427</t>
  </si>
  <si>
    <t>苏解玉</t>
  </si>
  <si>
    <t>C121428</t>
  </si>
  <si>
    <t>陈万地</t>
  </si>
  <si>
    <t>C121429</t>
  </si>
  <si>
    <t>C121430</t>
  </si>
  <si>
    <t>刘小锋</t>
  </si>
  <si>
    <t>C121431</t>
  </si>
  <si>
    <t>张鹏举</t>
  </si>
  <si>
    <t>C121432</t>
  </si>
  <si>
    <t>孙玉敏</t>
  </si>
  <si>
    <t>C121433</t>
  </si>
  <si>
    <t>王清华</t>
  </si>
  <si>
    <t>C121434</t>
  </si>
  <si>
    <t>李春娜</t>
  </si>
  <si>
    <t>C121435</t>
  </si>
  <si>
    <t>倪冬声</t>
  </si>
  <si>
    <t>C121436</t>
  </si>
  <si>
    <t>闫朝霞</t>
  </si>
  <si>
    <t>C121437</t>
  </si>
  <si>
    <t>康秋林</t>
  </si>
  <si>
    <t>C121438</t>
  </si>
  <si>
    <t>钱飞虎</t>
  </si>
  <si>
    <t>C121439</t>
  </si>
  <si>
    <t>吕文伟</t>
  </si>
  <si>
    <t>C121440</t>
  </si>
  <si>
    <t>方天宇</t>
  </si>
  <si>
    <t>C121441</t>
  </si>
  <si>
    <t>郎润</t>
  </si>
  <si>
    <t>C121442</t>
  </si>
  <si>
    <t>习志敏</t>
  </si>
  <si>
    <t>C121443</t>
  </si>
  <si>
    <t>张馥郁</t>
  </si>
  <si>
    <t>C121444</t>
  </si>
  <si>
    <t>李北冥</t>
  </si>
  <si>
    <t>学号</t>
    <phoneticPr fontId="1" type="noConversion"/>
  </si>
  <si>
    <t>姓名</t>
    <phoneticPr fontId="1" type="noConversion"/>
  </si>
  <si>
    <t>身份证号码</t>
    <phoneticPr fontId="1" type="noConversion"/>
  </si>
  <si>
    <t>数字</t>
    <phoneticPr fontId="1" type="noConversion"/>
  </si>
  <si>
    <t>日期</t>
    <phoneticPr fontId="1" type="noConversion"/>
  </si>
  <si>
    <t>1、当前日期</t>
    <phoneticPr fontId="1" type="noConversion"/>
  </si>
  <si>
    <t>2、减去出生日期</t>
    <phoneticPr fontId="1" type="noConversion"/>
  </si>
  <si>
    <t>3、除以365</t>
    <phoneticPr fontId="1" type="noConversion"/>
  </si>
  <si>
    <t>4、取整</t>
    <phoneticPr fontId="1" type="noConversion"/>
  </si>
  <si>
    <t>1、取出身份证第17位</t>
    <phoneticPr fontId="1" type="noConversion"/>
  </si>
  <si>
    <t>2、计算除以2的余数</t>
    <phoneticPr fontId="1" type="noConversion"/>
  </si>
  <si>
    <t>3、判断性别</t>
    <phoneticPr fontId="1" type="noConversion"/>
  </si>
  <si>
    <t>=TODAY()</t>
    <phoneticPr fontId="1" type="noConversion"/>
  </si>
  <si>
    <t>=(TODAY()-E3)/365</t>
    <phoneticPr fontId="1" type="noConversion"/>
  </si>
  <si>
    <t>=TODAY()-E3</t>
    <phoneticPr fontId="1" type="noConversion"/>
  </si>
  <si>
    <t>=INT((TODAY()-E3)/365)</t>
    <phoneticPr fontId="1" type="noConversion"/>
  </si>
  <si>
    <t>=MID(C3,17,1)</t>
    <phoneticPr fontId="1" type="noConversion"/>
  </si>
  <si>
    <t>=MOD(MID(C3,17,1),2)</t>
    <phoneticPr fontId="1" type="noConversion"/>
  </si>
  <si>
    <r>
      <t>=IF(MOD(MID(C3,17,1),2)=1,"</t>
    </r>
    <r>
      <rPr>
        <sz val="10.5"/>
        <color theme="1"/>
        <rFont val="宋体"/>
        <family val="3"/>
        <charset val="134"/>
      </rPr>
      <t>男</t>
    </r>
    <r>
      <rPr>
        <sz val="10.5"/>
        <color theme="1"/>
        <rFont val="Calibri"/>
        <family val="2"/>
      </rPr>
      <t>","</t>
    </r>
    <r>
      <rPr>
        <sz val="10.5"/>
        <color theme="1"/>
        <rFont val="宋体"/>
        <family val="3"/>
        <charset val="134"/>
      </rPr>
      <t>女</t>
    </r>
    <r>
      <rPr>
        <sz val="10.5"/>
        <color theme="1"/>
        <rFont val="Calibri"/>
        <family val="2"/>
      </rPr>
      <t>")</t>
    </r>
    <phoneticPr fontId="1" type="noConversion"/>
  </si>
  <si>
    <t>学号</t>
    <phoneticPr fontId="1" type="noConversion"/>
  </si>
  <si>
    <t>C121401</t>
    <phoneticPr fontId="1" type="noConversion"/>
  </si>
  <si>
    <t>平时成绩</t>
    <phoneticPr fontId="1" type="noConversion"/>
  </si>
  <si>
    <t>期中成绩</t>
    <phoneticPr fontId="1" type="noConversion"/>
  </si>
  <si>
    <t>期末成绩</t>
    <phoneticPr fontId="1" type="noConversion"/>
  </si>
  <si>
    <t>评价</t>
    <phoneticPr fontId="1" type="noConversion"/>
  </si>
  <si>
    <t>行标签</t>
  </si>
  <si>
    <t>总计</t>
  </si>
  <si>
    <t>籍贯</t>
  </si>
  <si>
    <t>四川</t>
  </si>
  <si>
    <t>山西</t>
  </si>
  <si>
    <t>北京</t>
  </si>
  <si>
    <t>安徽</t>
  </si>
  <si>
    <t>河南</t>
  </si>
  <si>
    <t>陕西</t>
  </si>
  <si>
    <t>贵州</t>
  </si>
  <si>
    <t>云南</t>
  </si>
  <si>
    <t>山东</t>
  </si>
  <si>
    <t>湖北</t>
  </si>
  <si>
    <t>吉林</t>
  </si>
  <si>
    <t>天津</t>
  </si>
  <si>
    <t>河北</t>
  </si>
  <si>
    <t>湖南</t>
  </si>
  <si>
    <t>******199810240031</t>
  </si>
  <si>
    <t>******199810261737</t>
  </si>
  <si>
    <t>******199807142140</t>
  </si>
  <si>
    <t>******199905281913</t>
  </si>
  <si>
    <t>******199908070328</t>
  </si>
  <si>
    <t>******199904230930</t>
  </si>
  <si>
    <t>******199903293913</t>
  </si>
  <si>
    <t>******199903292713</t>
  </si>
  <si>
    <t>******199812191513</t>
  </si>
  <si>
    <t>******199810042027</t>
  </si>
  <si>
    <t>******199910021915</t>
  </si>
  <si>
    <t>******199904290936</t>
  </si>
  <si>
    <t>******199906235661</t>
  </si>
  <si>
    <t>******199905133052</t>
  </si>
  <si>
    <t>******199905240451</t>
  </si>
  <si>
    <t>******199906163022</t>
  </si>
  <si>
    <t>******199905210048</t>
  </si>
  <si>
    <t>******200001295479</t>
  </si>
  <si>
    <t>******199904111420</t>
  </si>
  <si>
    <t>******199812061545</t>
  </si>
  <si>
    <t>******199812284251</t>
  </si>
  <si>
    <t>******199903051216</t>
  </si>
  <si>
    <t>******199908013724</t>
  </si>
  <si>
    <t>******199810212519</t>
  </si>
  <si>
    <t>******199909293625</t>
  </si>
  <si>
    <t>******200002048335</t>
  </si>
  <si>
    <t>******199912240017</t>
  </si>
  <si>
    <t>******200001051054</t>
  </si>
  <si>
    <t>******199811263741</t>
  </si>
  <si>
    <t>******199909074122</t>
  </si>
  <si>
    <t>******199907250970</t>
  </si>
  <si>
    <t>******199909060831</t>
  </si>
  <si>
    <t>******199903040920</t>
  </si>
  <si>
    <t>******199811111135</t>
  </si>
  <si>
    <t>******199904271532</t>
  </si>
  <si>
    <t>******199903270623</t>
  </si>
  <si>
    <t>******200001280026</t>
  </si>
  <si>
    <t>******199811140023</t>
  </si>
  <si>
    <t>******199811063791</t>
  </si>
  <si>
    <t>******199912221659</t>
  </si>
  <si>
    <t>******199905060558</t>
  </si>
  <si>
    <t>******199909011331</t>
  </si>
  <si>
    <t>******199906036123</t>
  </si>
  <si>
    <t>******199810014018</t>
  </si>
  <si>
    <t>******200001116380</t>
  </si>
  <si>
    <t>******199907042031</t>
  </si>
  <si>
    <t>******19990531542X</t>
  </si>
  <si>
    <t>******199905174819</t>
  </si>
  <si>
    <t>******199908090053</t>
  </si>
  <si>
    <t>******199908171548</t>
  </si>
  <si>
    <t>******199810054517</t>
  </si>
  <si>
    <t>******199810234821</t>
  </si>
  <si>
    <t>******199910136635</t>
  </si>
  <si>
    <t>******199909163825</t>
  </si>
  <si>
    <t>******199909040059</t>
  </si>
  <si>
    <t>列标签</t>
  </si>
  <si>
    <t>男</t>
  </si>
  <si>
    <t>女</t>
  </si>
  <si>
    <t>计数项:性别</t>
  </si>
  <si>
    <t>(全部)</t>
  </si>
  <si>
    <t>年龄</t>
  </si>
  <si>
    <t>及格 平均值</t>
  </si>
  <si>
    <t>良好 平均值</t>
  </si>
  <si>
    <t>优秀 平均值</t>
  </si>
  <si>
    <t>中等 平均值</t>
  </si>
  <si>
    <t>总计平均值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</si>
</sst>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pivotButton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NumberForma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[工作簿1.xlsx]数据透视图!数据透视表4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数据透视图!$B$1:$B$2</c:f>
              <c:strCache>
                <c:ptCount val="1"/>
                <c:pt idx="0">
                  <c:v>男</c:v>
                </c:pt>
              </c:strCache>
            </c:strRef>
          </c:tx>
          <c:invertIfNegative val="0"/>
          <c:cat>
            <c:strRef>
              <c:f>数据透视图!$A$3:$A$17</c:f>
              <c:strCache>
                <c:ptCount val="14"/>
                <c:pt idx="0">
                  <c:v>安徽</c:v>
                </c:pt>
                <c:pt idx="1">
                  <c:v>北京</c:v>
                </c:pt>
                <c:pt idx="2">
                  <c:v>贵州</c:v>
                </c:pt>
                <c:pt idx="3">
                  <c:v>河北</c:v>
                </c:pt>
                <c:pt idx="4">
                  <c:v>河南</c:v>
                </c:pt>
                <c:pt idx="5">
                  <c:v>湖北</c:v>
                </c:pt>
                <c:pt idx="6">
                  <c:v>湖南</c:v>
                </c:pt>
                <c:pt idx="7">
                  <c:v>吉林</c:v>
                </c:pt>
                <c:pt idx="8">
                  <c:v>山东</c:v>
                </c:pt>
                <c:pt idx="9">
                  <c:v>山西</c:v>
                </c:pt>
                <c:pt idx="10">
                  <c:v>陕西</c:v>
                </c:pt>
                <c:pt idx="11">
                  <c:v>四川</c:v>
                </c:pt>
                <c:pt idx="12">
                  <c:v>天津</c:v>
                </c:pt>
                <c:pt idx="13">
                  <c:v>云南</c:v>
                </c:pt>
              </c:strCache>
            </c:strRef>
          </c:cat>
          <c:val>
            <c:numRef>
              <c:f>数据透视图!$B$3:$B$17</c:f>
              <c:numCache>
                <c:formatCode>General</c:formatCode>
                <c:ptCount val="14"/>
                <c:pt idx="1">
                  <c:v>16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3">
                  <c:v>2</c:v>
                </c:pt>
              </c:numCache>
            </c:numRef>
          </c:val>
        </c:ser>
        <c:ser>
          <c:idx val="1"/>
          <c:order val="1"/>
          <c:tx>
            <c:strRef>
              <c:f>数据透视图!$C$1:$C$2</c:f>
              <c:strCache>
                <c:ptCount val="1"/>
                <c:pt idx="0">
                  <c:v>女</c:v>
                </c:pt>
              </c:strCache>
            </c:strRef>
          </c:tx>
          <c:invertIfNegative val="0"/>
          <c:cat>
            <c:strRef>
              <c:f>数据透视图!$A$3:$A$17</c:f>
              <c:strCache>
                <c:ptCount val="14"/>
                <c:pt idx="0">
                  <c:v>安徽</c:v>
                </c:pt>
                <c:pt idx="1">
                  <c:v>北京</c:v>
                </c:pt>
                <c:pt idx="2">
                  <c:v>贵州</c:v>
                </c:pt>
                <c:pt idx="3">
                  <c:v>河北</c:v>
                </c:pt>
                <c:pt idx="4">
                  <c:v>河南</c:v>
                </c:pt>
                <c:pt idx="5">
                  <c:v>湖北</c:v>
                </c:pt>
                <c:pt idx="6">
                  <c:v>湖南</c:v>
                </c:pt>
                <c:pt idx="7">
                  <c:v>吉林</c:v>
                </c:pt>
                <c:pt idx="8">
                  <c:v>山东</c:v>
                </c:pt>
                <c:pt idx="9">
                  <c:v>山西</c:v>
                </c:pt>
                <c:pt idx="10">
                  <c:v>陕西</c:v>
                </c:pt>
                <c:pt idx="11">
                  <c:v>四川</c:v>
                </c:pt>
                <c:pt idx="12">
                  <c:v>天津</c:v>
                </c:pt>
                <c:pt idx="13">
                  <c:v>云南</c:v>
                </c:pt>
              </c:strCache>
            </c:strRef>
          </c:cat>
          <c:val>
            <c:numRef>
              <c:f>数据透视图!$C$3:$C$17</c:f>
              <c:numCache>
                <c:formatCode>General</c:formatCode>
                <c:ptCount val="14"/>
                <c:pt idx="0">
                  <c:v>1</c:v>
                </c:pt>
                <c:pt idx="1">
                  <c:v>15</c:v>
                </c:pt>
                <c:pt idx="2">
                  <c:v>1</c:v>
                </c:pt>
                <c:pt idx="4">
                  <c:v>1</c:v>
                </c:pt>
                <c:pt idx="6">
                  <c:v>1</c:v>
                </c:pt>
                <c:pt idx="8">
                  <c:v>1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94112"/>
        <c:axId val="81995648"/>
      </c:barChart>
      <c:catAx>
        <c:axId val="8199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81995648"/>
        <c:crosses val="autoZero"/>
        <c:auto val="1"/>
        <c:lblAlgn val="ctr"/>
        <c:lblOffset val="100"/>
        <c:noMultiLvlLbl val="0"/>
      </c:catAx>
      <c:valAx>
        <c:axId val="81995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994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</xdr:row>
      <xdr:rowOff>0</xdr:rowOff>
    </xdr:from>
    <xdr:to>
      <xdr:col>10</xdr:col>
      <xdr:colOff>609600</xdr:colOff>
      <xdr:row>17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r" refreshedDate="43225.652408796297" createdVersion="4" refreshedVersion="4" minRefreshableVersion="3" recordCount="55">
  <cacheSource type="worksheet">
    <worksheetSource ref="A2:G57" sheet="学生档案"/>
  </cacheSource>
  <cacheFields count="7">
    <cacheField name="学号" numFmtId="0">
      <sharedItems/>
    </cacheField>
    <cacheField name="姓名" numFmtId="0">
      <sharedItems count="53">
        <s v="白宏伟"/>
        <s v="符坚"/>
        <s v="谢如雪"/>
        <s v="吴小飞"/>
        <s v="毛兰儿"/>
        <s v="苏三强"/>
        <s v="徐鹏飞"/>
        <s v="张国强"/>
        <s v="曾令铨"/>
        <s v="黄蓉"/>
        <s v="侯小文"/>
        <s v="宋子丹"/>
        <s v="郑菁华"/>
        <s v="张雄杰"/>
        <s v="江晓勇"/>
        <s v="齐小娟"/>
        <s v="孙如红"/>
        <s v="甄士隐"/>
        <s v="周梦飞"/>
        <s v="杜春兰"/>
        <s v="苏国强"/>
        <s v="张杰"/>
        <s v="吉莉莉"/>
        <s v="莫一明"/>
        <s v="郭晶晶"/>
        <s v="侯登科"/>
        <s v="宋子文"/>
        <s v="马小军"/>
        <s v="郑秀丽"/>
        <s v="刘小红"/>
        <s v="陈家洛"/>
        <s v="姚南"/>
        <s v="徐霞客"/>
        <s v="孙令煊"/>
        <s v="杜学江"/>
        <s v="齐飞扬"/>
        <s v="苏解玉"/>
        <s v="陈万地"/>
        <s v="刘小锋"/>
        <s v="张鹏举"/>
        <s v="孙玉敏"/>
        <s v="王清华"/>
        <s v="李春娜"/>
        <s v="倪冬声"/>
        <s v="闫朝霞"/>
        <s v="康秋林"/>
        <s v="钱飞虎"/>
        <s v="吕文伟"/>
        <s v="方天宇"/>
        <s v="郎润"/>
        <s v="习志敏"/>
        <s v="张馥郁"/>
        <s v="李北冥"/>
      </sharedItems>
    </cacheField>
    <cacheField name="身份证号码" numFmtId="0">
      <sharedItems/>
    </cacheField>
    <cacheField name="性别" numFmtId="0">
      <sharedItems count="2">
        <s v="男"/>
        <s v="女"/>
      </sharedItems>
    </cacheField>
    <cacheField name="出生日期" numFmtId="0">
      <sharedItems count="54">
        <s v="1998年10月24日"/>
        <s v="1998年10月26日"/>
        <s v="1998年07月14日"/>
        <s v="1999年05月28日"/>
        <s v="1999年08月07日"/>
        <s v="1999年04月23日"/>
        <s v="1999年03月29日"/>
        <s v="1998年12月19日"/>
        <s v="1998年10月04日"/>
        <s v="1999年10月02日"/>
        <s v="1999年04月29日"/>
        <s v="1999年06月23日"/>
        <s v="1999年05月13日"/>
        <s v="1999年05月24日"/>
        <s v="1999年06月16日"/>
        <s v="1999年05月21日"/>
        <s v="2000年01月29日"/>
        <s v="1999年04月11日"/>
        <s v="1998年12月06日"/>
        <s v="1998年12月28日"/>
        <s v="1999年03月05日"/>
        <s v="1999年08月01日"/>
        <s v="1998年10月21日"/>
        <s v="1999年09月29日"/>
        <s v="2000年02月04日"/>
        <s v="1999年12月24日"/>
        <s v="2000年01月05日"/>
        <s v="1998年11月26日"/>
        <s v="1999年09月07日"/>
        <s v="1999年07月25日"/>
        <s v="1999年09月06日"/>
        <s v="1999年03月04日"/>
        <s v="1998年11月11日"/>
        <s v="1999年04月27日"/>
        <s v="1999年03月27日"/>
        <s v="2000年01月28日"/>
        <s v="1998年11月14日"/>
        <s v="1998年11月06日"/>
        <s v="1999年12月22日"/>
        <s v="1999年05月06日"/>
        <s v="1999年09月01日"/>
        <s v="1999年06月03日"/>
        <s v="1998年10月01日"/>
        <s v="2000年01月11日"/>
        <s v="1999年07月04日"/>
        <s v="1999年05月31日"/>
        <s v="1999年05月17日"/>
        <s v="1999年08月09日"/>
        <s v="1999年08月17日"/>
        <s v="1998年10月05日"/>
        <s v="1998年10月23日"/>
        <s v="1999年10月13日"/>
        <s v="1999年09月16日"/>
        <s v="1999年09月04日"/>
      </sharedItems>
    </cacheField>
    <cacheField name="年龄" numFmtId="0">
      <sharedItems containsSemiMixedTypes="0" containsString="0" containsNumber="1" containsInteger="1" minValue="18" maxValue="19" count="2">
        <n v="19"/>
        <n v="18"/>
      </sharedItems>
    </cacheField>
    <cacheField name="籍贯" numFmtId="0">
      <sharedItems count="14">
        <s v="四川"/>
        <s v="山西"/>
        <s v="北京"/>
        <s v="安徽"/>
        <s v="河南"/>
        <s v="陕西"/>
        <s v="贵州"/>
        <s v="云南"/>
        <s v="山东"/>
        <s v="湖北"/>
        <s v="吉林"/>
        <s v="天津"/>
        <s v="河北"/>
        <s v="湖南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">
  <r>
    <s v="C120801"/>
    <x v="0"/>
    <s v="******199810240031"/>
    <x v="0"/>
    <x v="0"/>
    <x v="0"/>
    <x v="0"/>
  </r>
  <r>
    <s v="C120802"/>
    <x v="1"/>
    <s v="******199810261737"/>
    <x v="0"/>
    <x v="1"/>
    <x v="0"/>
    <x v="1"/>
  </r>
  <r>
    <s v="C120901"/>
    <x v="2"/>
    <s v="******199807142140"/>
    <x v="1"/>
    <x v="2"/>
    <x v="0"/>
    <x v="2"/>
  </r>
  <r>
    <s v="C121001"/>
    <x v="3"/>
    <s v="******199905281913"/>
    <x v="0"/>
    <x v="3"/>
    <x v="1"/>
    <x v="2"/>
  </r>
  <r>
    <s v="C121002"/>
    <x v="4"/>
    <s v="******199908070328"/>
    <x v="1"/>
    <x v="4"/>
    <x v="1"/>
    <x v="3"/>
  </r>
  <r>
    <s v="C121003"/>
    <x v="5"/>
    <s v="******199904230930"/>
    <x v="0"/>
    <x v="5"/>
    <x v="0"/>
    <x v="4"/>
  </r>
  <r>
    <s v="C121101"/>
    <x v="6"/>
    <s v="******199903293913"/>
    <x v="0"/>
    <x v="6"/>
    <x v="0"/>
    <x v="5"/>
  </r>
  <r>
    <s v="C121201"/>
    <x v="7"/>
    <s v="******199903292713"/>
    <x v="0"/>
    <x v="6"/>
    <x v="0"/>
    <x v="2"/>
  </r>
  <r>
    <s v="C121301"/>
    <x v="8"/>
    <s v="******199812191513"/>
    <x v="0"/>
    <x v="7"/>
    <x v="0"/>
    <x v="2"/>
  </r>
  <r>
    <s v="C121302"/>
    <x v="9"/>
    <s v="******199810042027"/>
    <x v="1"/>
    <x v="8"/>
    <x v="0"/>
    <x v="6"/>
  </r>
  <r>
    <s v="C121303"/>
    <x v="10"/>
    <s v="******199910021915"/>
    <x v="0"/>
    <x v="9"/>
    <x v="1"/>
    <x v="7"/>
  </r>
  <r>
    <s v="C121401"/>
    <x v="11"/>
    <s v="******199904290936"/>
    <x v="0"/>
    <x v="10"/>
    <x v="0"/>
    <x v="2"/>
  </r>
  <r>
    <s v="C121402"/>
    <x v="12"/>
    <s v="******199906235661"/>
    <x v="1"/>
    <x v="11"/>
    <x v="1"/>
    <x v="2"/>
  </r>
  <r>
    <s v="C121403"/>
    <x v="13"/>
    <s v="******199905133052"/>
    <x v="0"/>
    <x v="12"/>
    <x v="1"/>
    <x v="2"/>
  </r>
  <r>
    <s v="C121404"/>
    <x v="14"/>
    <s v="******199905240451"/>
    <x v="0"/>
    <x v="13"/>
    <x v="1"/>
    <x v="1"/>
  </r>
  <r>
    <s v="C121405"/>
    <x v="15"/>
    <s v="******199906163022"/>
    <x v="1"/>
    <x v="14"/>
    <x v="1"/>
    <x v="2"/>
  </r>
  <r>
    <s v="C121406"/>
    <x v="16"/>
    <s v="******199905210048"/>
    <x v="1"/>
    <x v="15"/>
    <x v="1"/>
    <x v="2"/>
  </r>
  <r>
    <s v="C121407"/>
    <x v="17"/>
    <s v="******200001295479"/>
    <x v="0"/>
    <x v="16"/>
    <x v="1"/>
    <x v="1"/>
  </r>
  <r>
    <s v="C121408"/>
    <x v="18"/>
    <s v="******199904111420"/>
    <x v="1"/>
    <x v="17"/>
    <x v="0"/>
    <x v="2"/>
  </r>
  <r>
    <s v="C121409"/>
    <x v="19"/>
    <s v="******199812061545"/>
    <x v="1"/>
    <x v="18"/>
    <x v="0"/>
    <x v="2"/>
  </r>
  <r>
    <s v="C121410"/>
    <x v="20"/>
    <s v="******199812284251"/>
    <x v="0"/>
    <x v="19"/>
    <x v="0"/>
    <x v="8"/>
  </r>
  <r>
    <s v="C121411"/>
    <x v="21"/>
    <s v="******199903051216"/>
    <x v="0"/>
    <x v="20"/>
    <x v="0"/>
    <x v="2"/>
  </r>
  <r>
    <s v="C121412"/>
    <x v="22"/>
    <s v="******199908013724"/>
    <x v="1"/>
    <x v="21"/>
    <x v="1"/>
    <x v="4"/>
  </r>
  <r>
    <s v="C121413"/>
    <x v="23"/>
    <s v="******199810212519"/>
    <x v="0"/>
    <x v="22"/>
    <x v="0"/>
    <x v="2"/>
  </r>
  <r>
    <s v="C121414"/>
    <x v="24"/>
    <s v="******199909293625"/>
    <x v="1"/>
    <x v="23"/>
    <x v="1"/>
    <x v="2"/>
  </r>
  <r>
    <s v="C121415"/>
    <x v="25"/>
    <s v="******200002048335"/>
    <x v="0"/>
    <x v="24"/>
    <x v="1"/>
    <x v="2"/>
  </r>
  <r>
    <s v="C121416"/>
    <x v="26"/>
    <s v="******199912240017"/>
    <x v="0"/>
    <x v="25"/>
    <x v="1"/>
    <x v="2"/>
  </r>
  <r>
    <s v="C121417"/>
    <x v="27"/>
    <s v="******200001051054"/>
    <x v="0"/>
    <x v="26"/>
    <x v="1"/>
    <x v="9"/>
  </r>
  <r>
    <s v="C121418"/>
    <x v="28"/>
    <s v="******199811263741"/>
    <x v="1"/>
    <x v="27"/>
    <x v="0"/>
    <x v="2"/>
  </r>
  <r>
    <s v="C121419"/>
    <x v="29"/>
    <s v="******199909074122"/>
    <x v="1"/>
    <x v="28"/>
    <x v="1"/>
    <x v="2"/>
  </r>
  <r>
    <s v="C121420"/>
    <x v="30"/>
    <s v="******199907250970"/>
    <x v="0"/>
    <x v="29"/>
    <x v="1"/>
    <x v="10"/>
  </r>
  <r>
    <s v="C121421"/>
    <x v="7"/>
    <s v="******199909060831"/>
    <x v="0"/>
    <x v="30"/>
    <x v="1"/>
    <x v="9"/>
  </r>
  <r>
    <s v="C121422"/>
    <x v="31"/>
    <s v="******199903040920"/>
    <x v="1"/>
    <x v="31"/>
    <x v="0"/>
    <x v="2"/>
  </r>
  <r>
    <s v="C121423"/>
    <x v="32"/>
    <s v="******199811111135"/>
    <x v="0"/>
    <x v="32"/>
    <x v="0"/>
    <x v="2"/>
  </r>
  <r>
    <s v="C121424"/>
    <x v="33"/>
    <s v="******199904271532"/>
    <x v="0"/>
    <x v="33"/>
    <x v="0"/>
    <x v="2"/>
  </r>
  <r>
    <s v="C121425"/>
    <x v="34"/>
    <s v="******199903270623"/>
    <x v="1"/>
    <x v="34"/>
    <x v="0"/>
    <x v="2"/>
  </r>
  <r>
    <s v="C121426"/>
    <x v="35"/>
    <s v="******200001280026"/>
    <x v="1"/>
    <x v="35"/>
    <x v="1"/>
    <x v="11"/>
  </r>
  <r>
    <s v="C121427"/>
    <x v="36"/>
    <s v="******199811140023"/>
    <x v="1"/>
    <x v="36"/>
    <x v="0"/>
    <x v="2"/>
  </r>
  <r>
    <s v="C121428"/>
    <x v="37"/>
    <s v="******199811063791"/>
    <x v="0"/>
    <x v="37"/>
    <x v="0"/>
    <x v="12"/>
  </r>
  <r>
    <s v="C121429"/>
    <x v="7"/>
    <s v="******199912221659"/>
    <x v="0"/>
    <x v="38"/>
    <x v="1"/>
    <x v="2"/>
  </r>
  <r>
    <s v="C121430"/>
    <x v="38"/>
    <s v="******199905060558"/>
    <x v="0"/>
    <x v="39"/>
    <x v="0"/>
    <x v="1"/>
  </r>
  <r>
    <s v="C121431"/>
    <x v="39"/>
    <s v="******199909011331"/>
    <x v="0"/>
    <x v="40"/>
    <x v="1"/>
    <x v="2"/>
  </r>
  <r>
    <s v="C121432"/>
    <x v="40"/>
    <s v="******199906036123"/>
    <x v="1"/>
    <x v="41"/>
    <x v="1"/>
    <x v="8"/>
  </r>
  <r>
    <s v="C121433"/>
    <x v="41"/>
    <s v="******199810014018"/>
    <x v="0"/>
    <x v="42"/>
    <x v="0"/>
    <x v="7"/>
  </r>
  <r>
    <s v="C121434"/>
    <x v="42"/>
    <s v="******200001116380"/>
    <x v="1"/>
    <x v="43"/>
    <x v="1"/>
    <x v="2"/>
  </r>
  <r>
    <s v="C121435"/>
    <x v="43"/>
    <s v="******199907042031"/>
    <x v="0"/>
    <x v="44"/>
    <x v="1"/>
    <x v="2"/>
  </r>
  <r>
    <s v="C121436"/>
    <x v="44"/>
    <s v="******19990531542X"/>
    <x v="1"/>
    <x v="45"/>
    <x v="1"/>
    <x v="2"/>
  </r>
  <r>
    <s v="C121437"/>
    <x v="45"/>
    <s v="******199905174819"/>
    <x v="0"/>
    <x v="46"/>
    <x v="1"/>
    <x v="12"/>
  </r>
  <r>
    <s v="C121438"/>
    <x v="46"/>
    <s v="******199908090053"/>
    <x v="0"/>
    <x v="47"/>
    <x v="1"/>
    <x v="2"/>
  </r>
  <r>
    <s v="C121439"/>
    <x v="47"/>
    <s v="******199908171548"/>
    <x v="1"/>
    <x v="48"/>
    <x v="1"/>
    <x v="13"/>
  </r>
  <r>
    <s v="C121440"/>
    <x v="48"/>
    <s v="******199810054517"/>
    <x v="0"/>
    <x v="49"/>
    <x v="0"/>
    <x v="12"/>
  </r>
  <r>
    <s v="C121441"/>
    <x v="49"/>
    <s v="******199810234821"/>
    <x v="1"/>
    <x v="50"/>
    <x v="0"/>
    <x v="2"/>
  </r>
  <r>
    <s v="C121442"/>
    <x v="50"/>
    <s v="******199910136635"/>
    <x v="0"/>
    <x v="51"/>
    <x v="1"/>
    <x v="2"/>
  </r>
  <r>
    <s v="C121443"/>
    <x v="51"/>
    <s v="******199909163825"/>
    <x v="1"/>
    <x v="52"/>
    <x v="1"/>
    <x v="11"/>
  </r>
  <r>
    <s v="C121444"/>
    <x v="52"/>
    <s v="******199909040059"/>
    <x v="0"/>
    <x v="53"/>
    <x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D19" firstHeaderRow="1" firstDataRow="2" firstDataCol="1" rowPageCount="1" colPageCount="1"/>
  <pivotFields count="7">
    <pivotField showAll="0"/>
    <pivotField showAll="0">
      <items count="54">
        <item x="0"/>
        <item x="8"/>
        <item x="30"/>
        <item x="37"/>
        <item x="19"/>
        <item x="34"/>
        <item x="48"/>
        <item x="1"/>
        <item x="24"/>
        <item x="25"/>
        <item x="10"/>
        <item x="9"/>
        <item x="22"/>
        <item x="14"/>
        <item x="45"/>
        <item x="49"/>
        <item x="52"/>
        <item x="42"/>
        <item x="38"/>
        <item x="29"/>
        <item x="47"/>
        <item x="27"/>
        <item x="4"/>
        <item x="23"/>
        <item x="43"/>
        <item x="35"/>
        <item x="15"/>
        <item x="46"/>
        <item x="11"/>
        <item x="26"/>
        <item x="20"/>
        <item x="36"/>
        <item x="5"/>
        <item x="33"/>
        <item x="16"/>
        <item x="40"/>
        <item x="41"/>
        <item x="3"/>
        <item x="50"/>
        <item x="2"/>
        <item x="6"/>
        <item x="32"/>
        <item x="44"/>
        <item x="31"/>
        <item x="51"/>
        <item x="7"/>
        <item x="21"/>
        <item x="39"/>
        <item x="13"/>
        <item x="17"/>
        <item x="12"/>
        <item x="28"/>
        <item x="18"/>
        <item t="default"/>
      </items>
    </pivotField>
    <pivotField showAll="0"/>
    <pivotField axis="axisCol" dataField="1" showAll="0">
      <items count="3">
        <item x="0"/>
        <item x="1"/>
        <item t="default"/>
      </items>
    </pivotField>
    <pivotField showAll="0">
      <items count="55">
        <item x="2"/>
        <item x="42"/>
        <item x="8"/>
        <item x="49"/>
        <item x="22"/>
        <item x="50"/>
        <item x="0"/>
        <item x="1"/>
        <item x="37"/>
        <item x="32"/>
        <item x="36"/>
        <item x="27"/>
        <item x="18"/>
        <item x="7"/>
        <item x="19"/>
        <item x="31"/>
        <item x="20"/>
        <item x="34"/>
        <item x="6"/>
        <item x="17"/>
        <item x="5"/>
        <item x="33"/>
        <item x="10"/>
        <item x="39"/>
        <item x="12"/>
        <item x="46"/>
        <item x="15"/>
        <item x="13"/>
        <item x="3"/>
        <item x="45"/>
        <item x="41"/>
        <item x="14"/>
        <item x="11"/>
        <item x="44"/>
        <item x="29"/>
        <item x="21"/>
        <item x="4"/>
        <item x="47"/>
        <item x="48"/>
        <item x="40"/>
        <item x="53"/>
        <item x="30"/>
        <item x="28"/>
        <item x="52"/>
        <item x="23"/>
        <item x="9"/>
        <item x="51"/>
        <item x="38"/>
        <item x="25"/>
        <item x="26"/>
        <item x="43"/>
        <item x="35"/>
        <item x="16"/>
        <item x="24"/>
        <item t="default"/>
      </items>
    </pivotField>
    <pivotField axis="axisPage" showAll="0">
      <items count="3">
        <item x="1"/>
        <item x="0"/>
        <item t="default"/>
      </items>
    </pivotField>
    <pivotField axis="axisRow" showAll="0">
      <items count="15">
        <item x="3"/>
        <item x="2"/>
        <item x="6"/>
        <item x="12"/>
        <item x="4"/>
        <item x="9"/>
        <item x="13"/>
        <item x="10"/>
        <item x="8"/>
        <item x="1"/>
        <item x="5"/>
        <item x="0"/>
        <item x="11"/>
        <item x="7"/>
        <item t="default"/>
      </items>
    </pivotField>
  </pivotFields>
  <rowFields count="1">
    <field x="6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5" hier="-1"/>
  </pageFields>
  <dataFields count="1">
    <dataField name="计数项:性别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4" cacheId="1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A1:D17" firstHeaderRow="1" firstDataRow="2" firstDataCol="1"/>
  <pivotFields count="7">
    <pivotField showAll="0"/>
    <pivotField showAll="0"/>
    <pivotField showAll="0"/>
    <pivotField axis="axisCol" dataField="1" showAll="0">
      <items count="3">
        <item x="0"/>
        <item x="1"/>
        <item t="default"/>
      </items>
    </pivotField>
    <pivotField showAll="0"/>
    <pivotField showAll="0"/>
    <pivotField axis="axisRow" showAll="0">
      <items count="15">
        <item x="3"/>
        <item x="2"/>
        <item x="6"/>
        <item x="12"/>
        <item x="4"/>
        <item x="9"/>
        <item x="13"/>
        <item x="10"/>
        <item x="8"/>
        <item x="1"/>
        <item x="5"/>
        <item x="0"/>
        <item x="11"/>
        <item x="7"/>
        <item t="default"/>
      </items>
    </pivotField>
  </pivotFields>
  <rowFields count="1">
    <field x="6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计数项:性别" fld="3" subtotal="count" baseField="0" baseItem="0"/>
  </dataFields>
  <chartFormats count="2">
    <chartFormat chart="0" format="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F9" sqref="F9"/>
    </sheetView>
  </sheetViews>
  <sheetFormatPr defaultRowHeight="13.5" x14ac:dyDescent="0.15"/>
  <cols>
    <col min="1" max="1" width="13.125" customWidth="1"/>
    <col min="2" max="2" width="9.75" customWidth="1"/>
    <col min="3" max="3" width="4" customWidth="1"/>
    <col min="4" max="4" width="5.75" customWidth="1"/>
    <col min="5" max="5" width="13.125" bestFit="1" customWidth="1"/>
    <col min="6" max="7" width="17.625" bestFit="1" customWidth="1"/>
  </cols>
  <sheetData>
    <row r="1" spans="1:4" x14ac:dyDescent="0.15">
      <c r="A1" s="24" t="s">
        <v>217</v>
      </c>
      <c r="B1" t="s">
        <v>216</v>
      </c>
    </row>
    <row r="3" spans="1:4" x14ac:dyDescent="0.15">
      <c r="A3" s="24" t="s">
        <v>215</v>
      </c>
      <c r="B3" s="24" t="s">
        <v>212</v>
      </c>
    </row>
    <row r="4" spans="1:4" x14ac:dyDescent="0.15">
      <c r="A4" s="24" t="s">
        <v>140</v>
      </c>
      <c r="B4" t="s">
        <v>213</v>
      </c>
      <c r="C4" t="s">
        <v>214</v>
      </c>
      <c r="D4" t="s">
        <v>141</v>
      </c>
    </row>
    <row r="5" spans="1:4" x14ac:dyDescent="0.15">
      <c r="A5" s="20" t="s">
        <v>146</v>
      </c>
      <c r="B5" s="28"/>
      <c r="C5" s="28">
        <v>1</v>
      </c>
      <c r="D5" s="28">
        <v>1</v>
      </c>
    </row>
    <row r="6" spans="1:4" x14ac:dyDescent="0.15">
      <c r="A6" s="20" t="s">
        <v>145</v>
      </c>
      <c r="B6" s="28">
        <v>16</v>
      </c>
      <c r="C6" s="28">
        <v>15</v>
      </c>
      <c r="D6" s="28">
        <v>31</v>
      </c>
    </row>
    <row r="7" spans="1:4" x14ac:dyDescent="0.15">
      <c r="A7" s="20" t="s">
        <v>149</v>
      </c>
      <c r="B7" s="28"/>
      <c r="C7" s="28">
        <v>1</v>
      </c>
      <c r="D7" s="28">
        <v>1</v>
      </c>
    </row>
    <row r="8" spans="1:4" x14ac:dyDescent="0.15">
      <c r="A8" s="20" t="s">
        <v>155</v>
      </c>
      <c r="B8" s="28">
        <v>3</v>
      </c>
      <c r="C8" s="28"/>
      <c r="D8" s="28">
        <v>3</v>
      </c>
    </row>
    <row r="9" spans="1:4" x14ac:dyDescent="0.15">
      <c r="A9" s="20" t="s">
        <v>147</v>
      </c>
      <c r="B9" s="28">
        <v>1</v>
      </c>
      <c r="C9" s="28">
        <v>1</v>
      </c>
      <c r="D9" s="28">
        <v>2</v>
      </c>
    </row>
    <row r="10" spans="1:4" x14ac:dyDescent="0.15">
      <c r="A10" s="20" t="s">
        <v>152</v>
      </c>
      <c r="B10" s="28">
        <v>2</v>
      </c>
      <c r="C10" s="28"/>
      <c r="D10" s="28">
        <v>2</v>
      </c>
    </row>
    <row r="11" spans="1:4" x14ac:dyDescent="0.15">
      <c r="A11" s="20" t="s">
        <v>156</v>
      </c>
      <c r="B11" s="28">
        <v>1</v>
      </c>
      <c r="C11" s="28">
        <v>1</v>
      </c>
      <c r="D11" s="28">
        <v>2</v>
      </c>
    </row>
    <row r="12" spans="1:4" x14ac:dyDescent="0.15">
      <c r="A12" s="20" t="s">
        <v>153</v>
      </c>
      <c r="B12" s="28">
        <v>1</v>
      </c>
      <c r="C12" s="28"/>
      <c r="D12" s="28">
        <v>1</v>
      </c>
    </row>
    <row r="13" spans="1:4" x14ac:dyDescent="0.15">
      <c r="A13" s="20" t="s">
        <v>151</v>
      </c>
      <c r="B13" s="28">
        <v>1</v>
      </c>
      <c r="C13" s="28">
        <v>1</v>
      </c>
      <c r="D13" s="28">
        <v>2</v>
      </c>
    </row>
    <row r="14" spans="1:4" x14ac:dyDescent="0.15">
      <c r="A14" s="20" t="s">
        <v>144</v>
      </c>
      <c r="B14" s="28">
        <v>4</v>
      </c>
      <c r="C14" s="28"/>
      <c r="D14" s="28">
        <v>4</v>
      </c>
    </row>
    <row r="15" spans="1:4" x14ac:dyDescent="0.15">
      <c r="A15" s="20" t="s">
        <v>148</v>
      </c>
      <c r="B15" s="28">
        <v>1</v>
      </c>
      <c r="C15" s="28"/>
      <c r="D15" s="28">
        <v>1</v>
      </c>
    </row>
    <row r="16" spans="1:4" x14ac:dyDescent="0.15">
      <c r="A16" s="20" t="s">
        <v>143</v>
      </c>
      <c r="B16" s="28">
        <v>1</v>
      </c>
      <c r="C16" s="28"/>
      <c r="D16" s="28">
        <v>1</v>
      </c>
    </row>
    <row r="17" spans="1:4" x14ac:dyDescent="0.15">
      <c r="A17" s="20" t="s">
        <v>154</v>
      </c>
      <c r="B17" s="28"/>
      <c r="C17" s="28">
        <v>2</v>
      </c>
      <c r="D17" s="28">
        <v>2</v>
      </c>
    </row>
    <row r="18" spans="1:4" x14ac:dyDescent="0.15">
      <c r="A18" s="20" t="s">
        <v>150</v>
      </c>
      <c r="B18" s="28">
        <v>2</v>
      </c>
      <c r="C18" s="28"/>
      <c r="D18" s="28">
        <v>2</v>
      </c>
    </row>
    <row r="19" spans="1:4" x14ac:dyDescent="0.15">
      <c r="A19" s="20" t="s">
        <v>141</v>
      </c>
      <c r="B19" s="28">
        <v>33</v>
      </c>
      <c r="C19" s="28">
        <v>22</v>
      </c>
      <c r="D19" s="28">
        <v>55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6" sqref="B6"/>
    </sheetView>
  </sheetViews>
  <sheetFormatPr defaultRowHeight="13.5" x14ac:dyDescent="0.15"/>
  <cols>
    <col min="1" max="1" width="13.125" bestFit="1" customWidth="1"/>
    <col min="2" max="2" width="9.75" bestFit="1" customWidth="1"/>
    <col min="3" max="3" width="4" customWidth="1"/>
    <col min="4" max="4" width="5.75" customWidth="1"/>
  </cols>
  <sheetData>
    <row r="1" spans="1:4" x14ac:dyDescent="0.15">
      <c r="A1" s="24" t="s">
        <v>215</v>
      </c>
      <c r="B1" s="24" t="s">
        <v>212</v>
      </c>
    </row>
    <row r="2" spans="1:4" x14ac:dyDescent="0.15">
      <c r="A2" s="24" t="s">
        <v>140</v>
      </c>
      <c r="B2" t="s">
        <v>213</v>
      </c>
      <c r="C2" t="s">
        <v>214</v>
      </c>
      <c r="D2" t="s">
        <v>141</v>
      </c>
    </row>
    <row r="3" spans="1:4" x14ac:dyDescent="0.15">
      <c r="A3" s="20" t="s">
        <v>146</v>
      </c>
      <c r="B3" s="28"/>
      <c r="C3" s="28">
        <v>1</v>
      </c>
      <c r="D3" s="28">
        <v>1</v>
      </c>
    </row>
    <row r="4" spans="1:4" x14ac:dyDescent="0.15">
      <c r="A4" s="20" t="s">
        <v>145</v>
      </c>
      <c r="B4" s="28">
        <v>16</v>
      </c>
      <c r="C4" s="28">
        <v>15</v>
      </c>
      <c r="D4" s="28">
        <v>31</v>
      </c>
    </row>
    <row r="5" spans="1:4" x14ac:dyDescent="0.15">
      <c r="A5" s="20" t="s">
        <v>149</v>
      </c>
      <c r="B5" s="28"/>
      <c r="C5" s="28">
        <v>1</v>
      </c>
      <c r="D5" s="28">
        <v>1</v>
      </c>
    </row>
    <row r="6" spans="1:4" x14ac:dyDescent="0.15">
      <c r="A6" s="20" t="s">
        <v>155</v>
      </c>
      <c r="B6" s="28">
        <v>3</v>
      </c>
      <c r="C6" s="28"/>
      <c r="D6" s="28">
        <v>3</v>
      </c>
    </row>
    <row r="7" spans="1:4" x14ac:dyDescent="0.15">
      <c r="A7" s="20" t="s">
        <v>147</v>
      </c>
      <c r="B7" s="28">
        <v>1</v>
      </c>
      <c r="C7" s="28">
        <v>1</v>
      </c>
      <c r="D7" s="28">
        <v>2</v>
      </c>
    </row>
    <row r="8" spans="1:4" x14ac:dyDescent="0.15">
      <c r="A8" s="20" t="s">
        <v>152</v>
      </c>
      <c r="B8" s="28">
        <v>2</v>
      </c>
      <c r="C8" s="28"/>
      <c r="D8" s="28">
        <v>2</v>
      </c>
    </row>
    <row r="9" spans="1:4" x14ac:dyDescent="0.15">
      <c r="A9" s="20" t="s">
        <v>156</v>
      </c>
      <c r="B9" s="28">
        <v>1</v>
      </c>
      <c r="C9" s="28">
        <v>1</v>
      </c>
      <c r="D9" s="28">
        <v>2</v>
      </c>
    </row>
    <row r="10" spans="1:4" x14ac:dyDescent="0.15">
      <c r="A10" s="20" t="s">
        <v>153</v>
      </c>
      <c r="B10" s="28">
        <v>1</v>
      </c>
      <c r="C10" s="28"/>
      <c r="D10" s="28">
        <v>1</v>
      </c>
    </row>
    <row r="11" spans="1:4" x14ac:dyDescent="0.15">
      <c r="A11" s="20" t="s">
        <v>151</v>
      </c>
      <c r="B11" s="28">
        <v>1</v>
      </c>
      <c r="C11" s="28">
        <v>1</v>
      </c>
      <c r="D11" s="28">
        <v>2</v>
      </c>
    </row>
    <row r="12" spans="1:4" x14ac:dyDescent="0.15">
      <c r="A12" s="20" t="s">
        <v>144</v>
      </c>
      <c r="B12" s="28">
        <v>4</v>
      </c>
      <c r="C12" s="28"/>
      <c r="D12" s="28">
        <v>4</v>
      </c>
    </row>
    <row r="13" spans="1:4" x14ac:dyDescent="0.15">
      <c r="A13" s="20" t="s">
        <v>148</v>
      </c>
      <c r="B13" s="28">
        <v>1</v>
      </c>
      <c r="C13" s="28"/>
      <c r="D13" s="28">
        <v>1</v>
      </c>
    </row>
    <row r="14" spans="1:4" x14ac:dyDescent="0.15">
      <c r="A14" s="20" t="s">
        <v>143</v>
      </c>
      <c r="B14" s="28">
        <v>1</v>
      </c>
      <c r="C14" s="28"/>
      <c r="D14" s="28">
        <v>1</v>
      </c>
    </row>
    <row r="15" spans="1:4" x14ac:dyDescent="0.15">
      <c r="A15" s="20" t="s">
        <v>154</v>
      </c>
      <c r="B15" s="28"/>
      <c r="C15" s="28">
        <v>2</v>
      </c>
      <c r="D15" s="28">
        <v>2</v>
      </c>
    </row>
    <row r="16" spans="1:4" x14ac:dyDescent="0.15">
      <c r="A16" s="20" t="s">
        <v>150</v>
      </c>
      <c r="B16" s="28">
        <v>2</v>
      </c>
      <c r="C16" s="28"/>
      <c r="D16" s="28">
        <v>2</v>
      </c>
    </row>
    <row r="17" spans="1:4" x14ac:dyDescent="0.15">
      <c r="A17" s="20" t="s">
        <v>141</v>
      </c>
      <c r="B17" s="28">
        <v>33</v>
      </c>
      <c r="C17" s="28">
        <v>22</v>
      </c>
      <c r="D17" s="28">
        <v>55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2" workbookViewId="0">
      <selection activeCell="B5" sqref="B5"/>
    </sheetView>
  </sheetViews>
  <sheetFormatPr defaultRowHeight="13.5" x14ac:dyDescent="0.15"/>
  <cols>
    <col min="1" max="2" width="9" style="4"/>
    <col min="3" max="3" width="20.5" style="4" bestFit="1" customWidth="1"/>
    <col min="4" max="4" width="9" style="4"/>
    <col min="5" max="5" width="15.625" style="4" bestFit="1" customWidth="1"/>
    <col min="6" max="6" width="9" style="4"/>
    <col min="8" max="8" width="19" style="4" bestFit="1" customWidth="1"/>
    <col min="9" max="9" width="12.125" bestFit="1" customWidth="1"/>
    <col min="10" max="10" width="16.25" bestFit="1" customWidth="1"/>
    <col min="11" max="11" width="19.375" bestFit="1" customWidth="1"/>
    <col min="12" max="12" width="25" bestFit="1" customWidth="1"/>
    <col min="14" max="14" width="20.5" bestFit="1" customWidth="1"/>
    <col min="15" max="15" width="19.375" bestFit="1" customWidth="1"/>
    <col min="16" max="16" width="31.625" bestFit="1" customWidth="1"/>
  </cols>
  <sheetData>
    <row r="1" spans="1:17" x14ac:dyDescent="0.15">
      <c r="A1" s="25" t="s">
        <v>0</v>
      </c>
      <c r="B1" s="26"/>
      <c r="C1" s="26"/>
      <c r="D1" s="26"/>
      <c r="E1" s="26"/>
      <c r="F1" s="26"/>
      <c r="G1" s="26"/>
      <c r="H1" s="14"/>
      <c r="I1" s="18"/>
    </row>
    <row r="2" spans="1:17" x14ac:dyDescent="0.15">
      <c r="A2" s="6" t="s">
        <v>115</v>
      </c>
      <c r="B2" s="6" t="s">
        <v>116</v>
      </c>
      <c r="C2" s="6" t="s">
        <v>117</v>
      </c>
      <c r="D2" s="6" t="s">
        <v>1</v>
      </c>
      <c r="E2" s="6" t="s">
        <v>2</v>
      </c>
      <c r="F2" s="6" t="s">
        <v>3</v>
      </c>
      <c r="G2" s="1" t="s">
        <v>142</v>
      </c>
      <c r="H2" s="14"/>
      <c r="I2" s="18"/>
      <c r="J2" s="3" t="s">
        <v>120</v>
      </c>
      <c r="K2" s="3" t="s">
        <v>121</v>
      </c>
      <c r="L2" s="3" t="s">
        <v>122</v>
      </c>
      <c r="M2" s="3" t="s">
        <v>123</v>
      </c>
      <c r="O2" s="5" t="s">
        <v>124</v>
      </c>
      <c r="P2" s="3" t="s">
        <v>125</v>
      </c>
      <c r="Q2" s="3" t="s">
        <v>126</v>
      </c>
    </row>
    <row r="3" spans="1:17" ht="14.25" x14ac:dyDescent="0.15">
      <c r="A3" s="6" t="s">
        <v>35</v>
      </c>
      <c r="B3" s="6" t="s">
        <v>36</v>
      </c>
      <c r="C3" s="27" t="s">
        <v>157</v>
      </c>
      <c r="D3" s="6" t="str">
        <f t="shared" ref="D3:D57" si="0">IF(MOD(MID(C3,17,1),2)=1,"男","女")</f>
        <v>男</v>
      </c>
      <c r="E3" s="6" t="str">
        <f t="shared" ref="E3:E57" si="1">MID(C3,7,4)&amp;"年"&amp;MID(C3,11,2)&amp;"月"&amp;MID(C3,13,2)&amp;"日"</f>
        <v>1998年10月24日</v>
      </c>
      <c r="F3" s="11">
        <f t="shared" ref="F3:F57" ca="1" si="2">INT((TODAY()-E3)/365)</f>
        <v>19</v>
      </c>
      <c r="G3" s="1" t="s">
        <v>143</v>
      </c>
      <c r="H3" s="18"/>
      <c r="I3" s="18"/>
      <c r="J3" s="15" t="s">
        <v>127</v>
      </c>
      <c r="K3" s="16" t="s">
        <v>129</v>
      </c>
      <c r="L3" s="17" t="s">
        <v>128</v>
      </c>
      <c r="M3" s="17" t="s">
        <v>130</v>
      </c>
      <c r="O3" s="19" t="s">
        <v>131</v>
      </c>
      <c r="P3" s="19" t="s">
        <v>132</v>
      </c>
      <c r="Q3" s="19" t="s">
        <v>133</v>
      </c>
    </row>
    <row r="4" spans="1:17" ht="14.25" x14ac:dyDescent="0.15">
      <c r="A4" s="6" t="s">
        <v>4</v>
      </c>
      <c r="B4" s="6" t="s">
        <v>5</v>
      </c>
      <c r="C4" s="27" t="s">
        <v>158</v>
      </c>
      <c r="D4" s="6" t="str">
        <f t="shared" si="0"/>
        <v>男</v>
      </c>
      <c r="E4" s="6" t="str">
        <f t="shared" si="1"/>
        <v>1998年10月26日</v>
      </c>
      <c r="F4" s="11">
        <f t="shared" ca="1" si="2"/>
        <v>19</v>
      </c>
      <c r="G4" s="1" t="s">
        <v>144</v>
      </c>
      <c r="H4" s="18"/>
      <c r="I4" s="18"/>
      <c r="J4" s="12">
        <f ca="1">TODAY()</f>
        <v>43225</v>
      </c>
      <c r="K4" s="13">
        <f ca="1">J4-E3</f>
        <v>7133</v>
      </c>
      <c r="L4" s="13">
        <f ca="1">K4/365</f>
        <v>19.542465753424658</v>
      </c>
      <c r="M4" s="13">
        <f ca="1">INT(L4)</f>
        <v>19</v>
      </c>
      <c r="O4" s="19" t="str">
        <f>MID(C3,17,1)</f>
        <v>3</v>
      </c>
      <c r="P4" s="19">
        <f>MOD(MID(C3,17,1),2)</f>
        <v>1</v>
      </c>
      <c r="Q4" s="19" t="str">
        <f>IF(MOD(MID(C3,17,1),2)=1,"男","女")</f>
        <v>男</v>
      </c>
    </row>
    <row r="5" spans="1:17" ht="14.25" x14ac:dyDescent="0.15">
      <c r="A5" s="6" t="s">
        <v>6</v>
      </c>
      <c r="B5" s="6" t="s">
        <v>7</v>
      </c>
      <c r="C5" s="27" t="s">
        <v>159</v>
      </c>
      <c r="D5" s="6" t="str">
        <f t="shared" si="0"/>
        <v>女</v>
      </c>
      <c r="E5" s="6" t="str">
        <f t="shared" si="1"/>
        <v>1998年07月14日</v>
      </c>
      <c r="F5" s="11">
        <f t="shared" ca="1" si="2"/>
        <v>19</v>
      </c>
      <c r="G5" s="1" t="s">
        <v>145</v>
      </c>
      <c r="H5" s="18"/>
      <c r="I5" s="18"/>
      <c r="J5" s="10"/>
    </row>
    <row r="6" spans="1:17" ht="14.25" x14ac:dyDescent="0.15">
      <c r="A6" s="6" t="s">
        <v>8</v>
      </c>
      <c r="B6" s="6" t="s">
        <v>9</v>
      </c>
      <c r="C6" s="27" t="s">
        <v>160</v>
      </c>
      <c r="D6" s="6" t="str">
        <f t="shared" si="0"/>
        <v>男</v>
      </c>
      <c r="E6" s="6" t="str">
        <f t="shared" si="1"/>
        <v>1999年05月28日</v>
      </c>
      <c r="F6" s="11">
        <f t="shared" ca="1" si="2"/>
        <v>18</v>
      </c>
      <c r="G6" s="1" t="s">
        <v>145</v>
      </c>
      <c r="H6" s="18"/>
      <c r="I6" s="18"/>
    </row>
    <row r="7" spans="1:17" ht="14.25" x14ac:dyDescent="0.15">
      <c r="A7" s="6" t="s">
        <v>10</v>
      </c>
      <c r="B7" s="6" t="s">
        <v>11</v>
      </c>
      <c r="C7" s="27" t="s">
        <v>161</v>
      </c>
      <c r="D7" s="6" t="str">
        <f t="shared" si="0"/>
        <v>女</v>
      </c>
      <c r="E7" s="6" t="str">
        <f t="shared" si="1"/>
        <v>1999年08月07日</v>
      </c>
      <c r="F7" s="11">
        <f t="shared" ca="1" si="2"/>
        <v>18</v>
      </c>
      <c r="G7" s="1" t="s">
        <v>146</v>
      </c>
      <c r="H7" s="18"/>
      <c r="I7" s="18"/>
    </row>
    <row r="8" spans="1:17" ht="14.25" x14ac:dyDescent="0.15">
      <c r="A8" s="6" t="s">
        <v>12</v>
      </c>
      <c r="B8" s="6" t="s">
        <v>13</v>
      </c>
      <c r="C8" s="27" t="s">
        <v>162</v>
      </c>
      <c r="D8" s="6" t="str">
        <f t="shared" si="0"/>
        <v>男</v>
      </c>
      <c r="E8" s="6" t="str">
        <f t="shared" si="1"/>
        <v>1999年04月23日</v>
      </c>
      <c r="F8" s="11">
        <f t="shared" ca="1" si="2"/>
        <v>19</v>
      </c>
      <c r="G8" s="1" t="s">
        <v>147</v>
      </c>
      <c r="H8" s="18"/>
      <c r="I8" s="18"/>
    </row>
    <row r="9" spans="1:17" ht="14.25" x14ac:dyDescent="0.15">
      <c r="A9" s="6" t="s">
        <v>14</v>
      </c>
      <c r="B9" s="6" t="s">
        <v>15</v>
      </c>
      <c r="C9" s="27" t="s">
        <v>163</v>
      </c>
      <c r="D9" s="6" t="str">
        <f t="shared" si="0"/>
        <v>男</v>
      </c>
      <c r="E9" s="6" t="str">
        <f t="shared" si="1"/>
        <v>1999年03月29日</v>
      </c>
      <c r="F9" s="11">
        <f t="shared" ca="1" si="2"/>
        <v>19</v>
      </c>
      <c r="G9" s="1" t="s">
        <v>148</v>
      </c>
      <c r="H9" s="18"/>
      <c r="I9" s="18"/>
    </row>
    <row r="10" spans="1:17" ht="14.25" x14ac:dyDescent="0.15">
      <c r="A10" s="6" t="s">
        <v>16</v>
      </c>
      <c r="B10" s="6" t="s">
        <v>17</v>
      </c>
      <c r="C10" s="27" t="s">
        <v>164</v>
      </c>
      <c r="D10" s="6" t="str">
        <f t="shared" si="0"/>
        <v>男</v>
      </c>
      <c r="E10" s="6" t="str">
        <f t="shared" si="1"/>
        <v>1999年03月29日</v>
      </c>
      <c r="F10" s="11">
        <f t="shared" ca="1" si="2"/>
        <v>19</v>
      </c>
      <c r="G10" s="1" t="s">
        <v>145</v>
      </c>
      <c r="H10" s="18"/>
      <c r="I10" s="18"/>
    </row>
    <row r="11" spans="1:17" ht="14.25" x14ac:dyDescent="0.15">
      <c r="A11" s="6" t="s">
        <v>18</v>
      </c>
      <c r="B11" s="6" t="s">
        <v>19</v>
      </c>
      <c r="C11" s="27" t="s">
        <v>165</v>
      </c>
      <c r="D11" s="6" t="str">
        <f t="shared" si="0"/>
        <v>男</v>
      </c>
      <c r="E11" s="6" t="str">
        <f t="shared" si="1"/>
        <v>1998年12月19日</v>
      </c>
      <c r="F11" s="11">
        <f t="shared" ca="1" si="2"/>
        <v>19</v>
      </c>
      <c r="G11" s="1" t="s">
        <v>145</v>
      </c>
      <c r="H11" s="18"/>
      <c r="I11" s="18"/>
    </row>
    <row r="12" spans="1:17" ht="14.25" x14ac:dyDescent="0.15">
      <c r="A12" s="6" t="s">
        <v>37</v>
      </c>
      <c r="B12" s="6" t="s">
        <v>38</v>
      </c>
      <c r="C12" s="27" t="s">
        <v>166</v>
      </c>
      <c r="D12" s="6" t="str">
        <f t="shared" si="0"/>
        <v>女</v>
      </c>
      <c r="E12" s="6" t="str">
        <f t="shared" si="1"/>
        <v>1998年10月04日</v>
      </c>
      <c r="F12" s="11">
        <f t="shared" ca="1" si="2"/>
        <v>19</v>
      </c>
      <c r="G12" s="1" t="s">
        <v>149</v>
      </c>
      <c r="H12" s="18"/>
      <c r="I12" s="18"/>
    </row>
    <row r="13" spans="1:17" ht="14.25" x14ac:dyDescent="0.15">
      <c r="A13" s="6" t="s">
        <v>39</v>
      </c>
      <c r="B13" s="6" t="s">
        <v>40</v>
      </c>
      <c r="C13" s="27" t="s">
        <v>167</v>
      </c>
      <c r="D13" s="6" t="str">
        <f t="shared" si="0"/>
        <v>男</v>
      </c>
      <c r="E13" s="6" t="str">
        <f t="shared" si="1"/>
        <v>1999年10月02日</v>
      </c>
      <c r="F13" s="11">
        <f t="shared" ca="1" si="2"/>
        <v>18</v>
      </c>
      <c r="G13" s="1" t="s">
        <v>150</v>
      </c>
      <c r="H13" s="18"/>
      <c r="I13" s="18"/>
    </row>
    <row r="14" spans="1:17" ht="14.25" x14ac:dyDescent="0.15">
      <c r="A14" s="6" t="s">
        <v>41</v>
      </c>
      <c r="B14" s="6" t="s">
        <v>42</v>
      </c>
      <c r="C14" s="27" t="s">
        <v>168</v>
      </c>
      <c r="D14" s="6" t="str">
        <f t="shared" si="0"/>
        <v>男</v>
      </c>
      <c r="E14" s="6" t="str">
        <f t="shared" si="1"/>
        <v>1999年04月29日</v>
      </c>
      <c r="F14" s="11">
        <f t="shared" ca="1" si="2"/>
        <v>19</v>
      </c>
      <c r="G14" s="1" t="s">
        <v>145</v>
      </c>
      <c r="H14" s="18"/>
      <c r="I14" s="18"/>
    </row>
    <row r="15" spans="1:17" ht="14.25" x14ac:dyDescent="0.15">
      <c r="A15" s="6" t="s">
        <v>21</v>
      </c>
      <c r="B15" s="6" t="s">
        <v>43</v>
      </c>
      <c r="C15" s="27" t="s">
        <v>169</v>
      </c>
      <c r="D15" s="6" t="str">
        <f t="shared" si="0"/>
        <v>女</v>
      </c>
      <c r="E15" s="6" t="str">
        <f t="shared" si="1"/>
        <v>1999年06月23日</v>
      </c>
      <c r="F15" s="11">
        <f t="shared" ca="1" si="2"/>
        <v>18</v>
      </c>
      <c r="G15" s="1" t="s">
        <v>145</v>
      </c>
      <c r="H15" s="18"/>
      <c r="I15" s="18"/>
    </row>
    <row r="16" spans="1:17" ht="14.25" x14ac:dyDescent="0.15">
      <c r="A16" s="6" t="s">
        <v>22</v>
      </c>
      <c r="B16" s="6" t="s">
        <v>44</v>
      </c>
      <c r="C16" s="27" t="s">
        <v>170</v>
      </c>
      <c r="D16" s="6" t="str">
        <f t="shared" si="0"/>
        <v>男</v>
      </c>
      <c r="E16" s="6" t="str">
        <f t="shared" si="1"/>
        <v>1999年05月13日</v>
      </c>
      <c r="F16" s="11">
        <f t="shared" ca="1" si="2"/>
        <v>18</v>
      </c>
      <c r="G16" s="1" t="s">
        <v>145</v>
      </c>
      <c r="H16" s="18"/>
      <c r="I16" s="18"/>
    </row>
    <row r="17" spans="1:9" ht="14.25" x14ac:dyDescent="0.15">
      <c r="A17" s="6" t="s">
        <v>23</v>
      </c>
      <c r="B17" s="6" t="s">
        <v>45</v>
      </c>
      <c r="C17" s="27" t="s">
        <v>171</v>
      </c>
      <c r="D17" s="6" t="str">
        <f t="shared" si="0"/>
        <v>男</v>
      </c>
      <c r="E17" s="6" t="str">
        <f t="shared" si="1"/>
        <v>1999年05月24日</v>
      </c>
      <c r="F17" s="11">
        <f t="shared" ca="1" si="2"/>
        <v>18</v>
      </c>
      <c r="G17" s="1" t="s">
        <v>144</v>
      </c>
      <c r="H17" s="18"/>
      <c r="I17" s="18"/>
    </row>
    <row r="18" spans="1:9" ht="14.25" x14ac:dyDescent="0.15">
      <c r="A18" s="6" t="s">
        <v>24</v>
      </c>
      <c r="B18" s="6" t="s">
        <v>46</v>
      </c>
      <c r="C18" s="27" t="s">
        <v>172</v>
      </c>
      <c r="D18" s="6" t="str">
        <f t="shared" si="0"/>
        <v>女</v>
      </c>
      <c r="E18" s="6" t="str">
        <f t="shared" si="1"/>
        <v>1999年06月16日</v>
      </c>
      <c r="F18" s="11">
        <f t="shared" ca="1" si="2"/>
        <v>18</v>
      </c>
      <c r="G18" s="1" t="s">
        <v>145</v>
      </c>
      <c r="H18" s="18"/>
      <c r="I18" s="18"/>
    </row>
    <row r="19" spans="1:9" ht="14.25" x14ac:dyDescent="0.15">
      <c r="A19" s="6" t="s">
        <v>25</v>
      </c>
      <c r="B19" s="6" t="s">
        <v>47</v>
      </c>
      <c r="C19" s="27" t="s">
        <v>173</v>
      </c>
      <c r="D19" s="6" t="str">
        <f t="shared" si="0"/>
        <v>女</v>
      </c>
      <c r="E19" s="6" t="str">
        <f t="shared" si="1"/>
        <v>1999年05月21日</v>
      </c>
      <c r="F19" s="11">
        <f t="shared" ca="1" si="2"/>
        <v>18</v>
      </c>
      <c r="G19" s="1" t="s">
        <v>145</v>
      </c>
      <c r="H19" s="18"/>
      <c r="I19" s="18"/>
    </row>
    <row r="20" spans="1:9" ht="14.25" x14ac:dyDescent="0.15">
      <c r="A20" s="6" t="s">
        <v>26</v>
      </c>
      <c r="B20" s="6" t="s">
        <v>48</v>
      </c>
      <c r="C20" s="27" t="s">
        <v>174</v>
      </c>
      <c r="D20" s="6" t="str">
        <f t="shared" si="0"/>
        <v>男</v>
      </c>
      <c r="E20" s="6" t="str">
        <f t="shared" si="1"/>
        <v>2000年01月29日</v>
      </c>
      <c r="F20" s="11">
        <f t="shared" ca="1" si="2"/>
        <v>18</v>
      </c>
      <c r="G20" s="1" t="s">
        <v>144</v>
      </c>
      <c r="H20" s="18"/>
      <c r="I20" s="18"/>
    </row>
    <row r="21" spans="1:9" ht="14.25" x14ac:dyDescent="0.15">
      <c r="A21" s="6" t="s">
        <v>27</v>
      </c>
      <c r="B21" s="6" t="s">
        <v>49</v>
      </c>
      <c r="C21" s="27" t="s">
        <v>175</v>
      </c>
      <c r="D21" s="6" t="str">
        <f t="shared" si="0"/>
        <v>女</v>
      </c>
      <c r="E21" s="6" t="str">
        <f t="shared" si="1"/>
        <v>1999年04月11日</v>
      </c>
      <c r="F21" s="11">
        <f t="shared" ca="1" si="2"/>
        <v>19</v>
      </c>
      <c r="G21" s="1" t="s">
        <v>145</v>
      </c>
      <c r="H21" s="18"/>
      <c r="I21" s="18"/>
    </row>
    <row r="22" spans="1:9" ht="14.25" x14ac:dyDescent="0.15">
      <c r="A22" s="6" t="s">
        <v>28</v>
      </c>
      <c r="B22" s="6" t="s">
        <v>50</v>
      </c>
      <c r="C22" s="27" t="s">
        <v>176</v>
      </c>
      <c r="D22" s="6" t="str">
        <f t="shared" si="0"/>
        <v>女</v>
      </c>
      <c r="E22" s="6" t="str">
        <f t="shared" si="1"/>
        <v>1998年12月06日</v>
      </c>
      <c r="F22" s="11">
        <f t="shared" ca="1" si="2"/>
        <v>19</v>
      </c>
      <c r="G22" s="1" t="s">
        <v>145</v>
      </c>
      <c r="H22" s="18"/>
      <c r="I22" s="18"/>
    </row>
    <row r="23" spans="1:9" ht="14.25" x14ac:dyDescent="0.15">
      <c r="A23" s="6" t="s">
        <v>29</v>
      </c>
      <c r="B23" s="6" t="s">
        <v>51</v>
      </c>
      <c r="C23" s="27" t="s">
        <v>177</v>
      </c>
      <c r="D23" s="6" t="str">
        <f t="shared" si="0"/>
        <v>男</v>
      </c>
      <c r="E23" s="6" t="str">
        <f t="shared" si="1"/>
        <v>1998年12月28日</v>
      </c>
      <c r="F23" s="11">
        <f t="shared" ca="1" si="2"/>
        <v>19</v>
      </c>
      <c r="G23" s="1" t="s">
        <v>151</v>
      </c>
      <c r="H23" s="18"/>
      <c r="I23" s="18"/>
    </row>
    <row r="24" spans="1:9" ht="14.25" x14ac:dyDescent="0.15">
      <c r="A24" s="6" t="s">
        <v>30</v>
      </c>
      <c r="B24" s="6" t="s">
        <v>52</v>
      </c>
      <c r="C24" s="27" t="s">
        <v>178</v>
      </c>
      <c r="D24" s="6" t="str">
        <f t="shared" si="0"/>
        <v>男</v>
      </c>
      <c r="E24" s="6" t="str">
        <f t="shared" si="1"/>
        <v>1999年03月05日</v>
      </c>
      <c r="F24" s="11">
        <f t="shared" ca="1" si="2"/>
        <v>19</v>
      </c>
      <c r="G24" s="1" t="s">
        <v>145</v>
      </c>
      <c r="H24" s="18"/>
      <c r="I24" s="18"/>
    </row>
    <row r="25" spans="1:9" ht="14.25" x14ac:dyDescent="0.15">
      <c r="A25" s="6" t="s">
        <v>31</v>
      </c>
      <c r="B25" s="6" t="s">
        <v>53</v>
      </c>
      <c r="C25" s="27" t="s">
        <v>179</v>
      </c>
      <c r="D25" s="6" t="str">
        <f t="shared" si="0"/>
        <v>女</v>
      </c>
      <c r="E25" s="6" t="str">
        <f t="shared" si="1"/>
        <v>1999年08月01日</v>
      </c>
      <c r="F25" s="11">
        <f t="shared" ca="1" si="2"/>
        <v>18</v>
      </c>
      <c r="G25" s="1" t="s">
        <v>147</v>
      </c>
      <c r="H25" s="18"/>
      <c r="I25" s="18"/>
    </row>
    <row r="26" spans="1:9" ht="14.25" x14ac:dyDescent="0.15">
      <c r="A26" s="6" t="s">
        <v>32</v>
      </c>
      <c r="B26" s="6" t="s">
        <v>54</v>
      </c>
      <c r="C26" s="27" t="s">
        <v>180</v>
      </c>
      <c r="D26" s="6" t="str">
        <f t="shared" si="0"/>
        <v>男</v>
      </c>
      <c r="E26" s="6" t="str">
        <f t="shared" si="1"/>
        <v>1998年10月21日</v>
      </c>
      <c r="F26" s="11">
        <f t="shared" ca="1" si="2"/>
        <v>19</v>
      </c>
      <c r="G26" s="1" t="s">
        <v>145</v>
      </c>
      <c r="H26" s="18"/>
      <c r="I26" s="18"/>
    </row>
    <row r="27" spans="1:9" ht="14.25" x14ac:dyDescent="0.15">
      <c r="A27" s="6" t="s">
        <v>55</v>
      </c>
      <c r="B27" s="6" t="s">
        <v>56</v>
      </c>
      <c r="C27" s="27" t="s">
        <v>181</v>
      </c>
      <c r="D27" s="6" t="str">
        <f t="shared" si="0"/>
        <v>女</v>
      </c>
      <c r="E27" s="6" t="str">
        <f t="shared" si="1"/>
        <v>1999年09月29日</v>
      </c>
      <c r="F27" s="11">
        <f t="shared" ca="1" si="2"/>
        <v>18</v>
      </c>
      <c r="G27" s="1" t="s">
        <v>145</v>
      </c>
      <c r="H27" s="18"/>
      <c r="I27" s="18"/>
    </row>
    <row r="28" spans="1:9" ht="14.25" x14ac:dyDescent="0.15">
      <c r="A28" s="6" t="s">
        <v>57</v>
      </c>
      <c r="B28" s="6" t="s">
        <v>58</v>
      </c>
      <c r="C28" s="27" t="s">
        <v>182</v>
      </c>
      <c r="D28" s="6" t="str">
        <f t="shared" si="0"/>
        <v>男</v>
      </c>
      <c r="E28" s="6" t="str">
        <f t="shared" si="1"/>
        <v>2000年02月04日</v>
      </c>
      <c r="F28" s="11">
        <f t="shared" ca="1" si="2"/>
        <v>18</v>
      </c>
      <c r="G28" s="1" t="s">
        <v>145</v>
      </c>
      <c r="H28" s="18"/>
      <c r="I28" s="18"/>
    </row>
    <row r="29" spans="1:9" ht="14.25" x14ac:dyDescent="0.15">
      <c r="A29" s="6" t="s">
        <v>59</v>
      </c>
      <c r="B29" s="6" t="s">
        <v>60</v>
      </c>
      <c r="C29" s="27" t="s">
        <v>183</v>
      </c>
      <c r="D29" s="6" t="str">
        <f t="shared" si="0"/>
        <v>男</v>
      </c>
      <c r="E29" s="6" t="str">
        <f t="shared" si="1"/>
        <v>1999年12月24日</v>
      </c>
      <c r="F29" s="11">
        <f t="shared" ca="1" si="2"/>
        <v>18</v>
      </c>
      <c r="G29" s="1" t="s">
        <v>145</v>
      </c>
      <c r="H29" s="18"/>
      <c r="I29" s="18"/>
    </row>
    <row r="30" spans="1:9" ht="14.25" x14ac:dyDescent="0.15">
      <c r="A30" s="6" t="s">
        <v>61</v>
      </c>
      <c r="B30" s="6" t="s">
        <v>62</v>
      </c>
      <c r="C30" s="27" t="s">
        <v>184</v>
      </c>
      <c r="D30" s="6" t="str">
        <f t="shared" si="0"/>
        <v>男</v>
      </c>
      <c r="E30" s="6" t="str">
        <f t="shared" si="1"/>
        <v>2000年01月05日</v>
      </c>
      <c r="F30" s="11">
        <f t="shared" ca="1" si="2"/>
        <v>18</v>
      </c>
      <c r="G30" s="1" t="s">
        <v>152</v>
      </c>
      <c r="H30" s="18"/>
      <c r="I30" s="18"/>
    </row>
    <row r="31" spans="1:9" ht="14.25" x14ac:dyDescent="0.15">
      <c r="A31" s="6" t="s">
        <v>63</v>
      </c>
      <c r="B31" s="6" t="s">
        <v>64</v>
      </c>
      <c r="C31" s="27" t="s">
        <v>185</v>
      </c>
      <c r="D31" s="6" t="str">
        <f t="shared" si="0"/>
        <v>女</v>
      </c>
      <c r="E31" s="6" t="str">
        <f t="shared" si="1"/>
        <v>1998年11月26日</v>
      </c>
      <c r="F31" s="11">
        <f t="shared" ca="1" si="2"/>
        <v>19</v>
      </c>
      <c r="G31" s="1" t="s">
        <v>145</v>
      </c>
      <c r="H31" s="18"/>
      <c r="I31" s="18"/>
    </row>
    <row r="32" spans="1:9" ht="14.25" x14ac:dyDescent="0.15">
      <c r="A32" s="6" t="s">
        <v>65</v>
      </c>
      <c r="B32" s="6" t="s">
        <v>66</v>
      </c>
      <c r="C32" s="27" t="s">
        <v>186</v>
      </c>
      <c r="D32" s="6" t="str">
        <f t="shared" si="0"/>
        <v>女</v>
      </c>
      <c r="E32" s="6" t="str">
        <f t="shared" si="1"/>
        <v>1999年09月07日</v>
      </c>
      <c r="F32" s="11">
        <f t="shared" ca="1" si="2"/>
        <v>18</v>
      </c>
      <c r="G32" s="1" t="s">
        <v>145</v>
      </c>
      <c r="H32" s="18"/>
      <c r="I32" s="18"/>
    </row>
    <row r="33" spans="1:9" ht="14.25" x14ac:dyDescent="0.15">
      <c r="A33" s="6" t="s">
        <v>67</v>
      </c>
      <c r="B33" s="6" t="s">
        <v>68</v>
      </c>
      <c r="C33" s="27" t="s">
        <v>187</v>
      </c>
      <c r="D33" s="6" t="str">
        <f t="shared" si="0"/>
        <v>男</v>
      </c>
      <c r="E33" s="6" t="str">
        <f t="shared" si="1"/>
        <v>1999年07月25日</v>
      </c>
      <c r="F33" s="11">
        <f t="shared" ca="1" si="2"/>
        <v>18</v>
      </c>
      <c r="G33" s="1" t="s">
        <v>153</v>
      </c>
      <c r="H33" s="18"/>
      <c r="I33" s="18"/>
    </row>
    <row r="34" spans="1:9" ht="14.25" x14ac:dyDescent="0.15">
      <c r="A34" s="6" t="s">
        <v>69</v>
      </c>
      <c r="B34" s="6" t="s">
        <v>17</v>
      </c>
      <c r="C34" s="27" t="s">
        <v>188</v>
      </c>
      <c r="D34" s="6" t="str">
        <f t="shared" si="0"/>
        <v>男</v>
      </c>
      <c r="E34" s="6" t="str">
        <f t="shared" si="1"/>
        <v>1999年09月06日</v>
      </c>
      <c r="F34" s="11">
        <f t="shared" ca="1" si="2"/>
        <v>18</v>
      </c>
      <c r="G34" s="1" t="s">
        <v>152</v>
      </c>
      <c r="H34" s="18"/>
      <c r="I34" s="18"/>
    </row>
    <row r="35" spans="1:9" ht="14.25" x14ac:dyDescent="0.15">
      <c r="A35" s="6" t="s">
        <v>70</v>
      </c>
      <c r="B35" s="6" t="s">
        <v>71</v>
      </c>
      <c r="C35" s="27" t="s">
        <v>189</v>
      </c>
      <c r="D35" s="6" t="str">
        <f t="shared" si="0"/>
        <v>女</v>
      </c>
      <c r="E35" s="6" t="str">
        <f t="shared" si="1"/>
        <v>1999年03月04日</v>
      </c>
      <c r="F35" s="11">
        <f t="shared" ca="1" si="2"/>
        <v>19</v>
      </c>
      <c r="G35" s="1" t="s">
        <v>145</v>
      </c>
      <c r="H35" s="18"/>
      <c r="I35" s="18"/>
    </row>
    <row r="36" spans="1:9" ht="14.25" x14ac:dyDescent="0.15">
      <c r="A36" s="6" t="s">
        <v>72</v>
      </c>
      <c r="B36" s="6" t="s">
        <v>73</v>
      </c>
      <c r="C36" s="27" t="s">
        <v>190</v>
      </c>
      <c r="D36" s="6" t="str">
        <f t="shared" si="0"/>
        <v>男</v>
      </c>
      <c r="E36" s="6" t="str">
        <f t="shared" si="1"/>
        <v>1998年11月11日</v>
      </c>
      <c r="F36" s="11">
        <f t="shared" ca="1" si="2"/>
        <v>19</v>
      </c>
      <c r="G36" s="1" t="s">
        <v>145</v>
      </c>
      <c r="H36" s="18"/>
      <c r="I36" s="18"/>
    </row>
    <row r="37" spans="1:9" ht="14.25" x14ac:dyDescent="0.15">
      <c r="A37" s="6" t="s">
        <v>74</v>
      </c>
      <c r="B37" s="6" t="s">
        <v>75</v>
      </c>
      <c r="C37" s="27" t="s">
        <v>191</v>
      </c>
      <c r="D37" s="6" t="str">
        <f t="shared" si="0"/>
        <v>男</v>
      </c>
      <c r="E37" s="6" t="str">
        <f t="shared" si="1"/>
        <v>1999年04月27日</v>
      </c>
      <c r="F37" s="11">
        <f t="shared" ca="1" si="2"/>
        <v>19</v>
      </c>
      <c r="G37" s="1" t="s">
        <v>145</v>
      </c>
      <c r="H37" s="18"/>
      <c r="I37" s="18"/>
    </row>
    <row r="38" spans="1:9" ht="14.25" x14ac:dyDescent="0.15">
      <c r="A38" s="6" t="s">
        <v>76</v>
      </c>
      <c r="B38" s="6" t="s">
        <v>77</v>
      </c>
      <c r="C38" s="27" t="s">
        <v>192</v>
      </c>
      <c r="D38" s="6" t="str">
        <f t="shared" si="0"/>
        <v>女</v>
      </c>
      <c r="E38" s="6" t="str">
        <f t="shared" si="1"/>
        <v>1999年03月27日</v>
      </c>
      <c r="F38" s="11">
        <f t="shared" ca="1" si="2"/>
        <v>19</v>
      </c>
      <c r="G38" s="1" t="s">
        <v>145</v>
      </c>
      <c r="H38" s="18"/>
      <c r="I38" s="18"/>
    </row>
    <row r="39" spans="1:9" ht="14.25" x14ac:dyDescent="0.15">
      <c r="A39" s="6" t="s">
        <v>78</v>
      </c>
      <c r="B39" s="6" t="s">
        <v>79</v>
      </c>
      <c r="C39" s="27" t="s">
        <v>193</v>
      </c>
      <c r="D39" s="6" t="str">
        <f t="shared" si="0"/>
        <v>女</v>
      </c>
      <c r="E39" s="6" t="str">
        <f t="shared" si="1"/>
        <v>2000年01月28日</v>
      </c>
      <c r="F39" s="11">
        <f t="shared" ca="1" si="2"/>
        <v>18</v>
      </c>
      <c r="G39" s="1" t="s">
        <v>154</v>
      </c>
      <c r="H39" s="18"/>
      <c r="I39" s="18"/>
    </row>
    <row r="40" spans="1:9" ht="14.25" x14ac:dyDescent="0.15">
      <c r="A40" s="6" t="s">
        <v>80</v>
      </c>
      <c r="B40" s="6" t="s">
        <v>81</v>
      </c>
      <c r="C40" s="27" t="s">
        <v>194</v>
      </c>
      <c r="D40" s="6" t="str">
        <f t="shared" si="0"/>
        <v>女</v>
      </c>
      <c r="E40" s="6" t="str">
        <f t="shared" si="1"/>
        <v>1998年11月14日</v>
      </c>
      <c r="F40" s="11">
        <f t="shared" ca="1" si="2"/>
        <v>19</v>
      </c>
      <c r="G40" s="1" t="s">
        <v>145</v>
      </c>
      <c r="H40" s="18"/>
      <c r="I40" s="18"/>
    </row>
    <row r="41" spans="1:9" ht="14.25" x14ac:dyDescent="0.15">
      <c r="A41" s="6" t="s">
        <v>82</v>
      </c>
      <c r="B41" s="6" t="s">
        <v>83</v>
      </c>
      <c r="C41" s="27" t="s">
        <v>195</v>
      </c>
      <c r="D41" s="6" t="str">
        <f t="shared" si="0"/>
        <v>男</v>
      </c>
      <c r="E41" s="6" t="str">
        <f t="shared" si="1"/>
        <v>1998年11月06日</v>
      </c>
      <c r="F41" s="11">
        <f t="shared" ca="1" si="2"/>
        <v>19</v>
      </c>
      <c r="G41" s="1" t="s">
        <v>155</v>
      </c>
      <c r="H41" s="18"/>
      <c r="I41" s="18"/>
    </row>
    <row r="42" spans="1:9" ht="14.25" x14ac:dyDescent="0.15">
      <c r="A42" s="6" t="s">
        <v>84</v>
      </c>
      <c r="B42" s="6" t="s">
        <v>17</v>
      </c>
      <c r="C42" s="27" t="s">
        <v>196</v>
      </c>
      <c r="D42" s="6" t="str">
        <f t="shared" si="0"/>
        <v>男</v>
      </c>
      <c r="E42" s="6" t="str">
        <f t="shared" si="1"/>
        <v>1999年12月22日</v>
      </c>
      <c r="F42" s="11">
        <f t="shared" ca="1" si="2"/>
        <v>18</v>
      </c>
      <c r="G42" s="1" t="s">
        <v>145</v>
      </c>
      <c r="H42" s="18"/>
      <c r="I42" s="18"/>
    </row>
    <row r="43" spans="1:9" ht="14.25" x14ac:dyDescent="0.15">
      <c r="A43" s="6" t="s">
        <v>85</v>
      </c>
      <c r="B43" s="6" t="s">
        <v>86</v>
      </c>
      <c r="C43" s="27" t="s">
        <v>197</v>
      </c>
      <c r="D43" s="6" t="str">
        <f t="shared" si="0"/>
        <v>男</v>
      </c>
      <c r="E43" s="6" t="str">
        <f t="shared" si="1"/>
        <v>1999年05月06日</v>
      </c>
      <c r="F43" s="11">
        <f t="shared" ca="1" si="2"/>
        <v>19</v>
      </c>
      <c r="G43" s="1" t="s">
        <v>144</v>
      </c>
      <c r="H43" s="18"/>
      <c r="I43" s="18"/>
    </row>
    <row r="44" spans="1:9" ht="14.25" x14ac:dyDescent="0.15">
      <c r="A44" s="6" t="s">
        <v>87</v>
      </c>
      <c r="B44" s="6" t="s">
        <v>88</v>
      </c>
      <c r="C44" s="27" t="s">
        <v>198</v>
      </c>
      <c r="D44" s="6" t="str">
        <f t="shared" si="0"/>
        <v>男</v>
      </c>
      <c r="E44" s="6" t="str">
        <f t="shared" si="1"/>
        <v>1999年09月01日</v>
      </c>
      <c r="F44" s="11">
        <f t="shared" ca="1" si="2"/>
        <v>18</v>
      </c>
      <c r="G44" s="1" t="s">
        <v>145</v>
      </c>
      <c r="H44" s="18"/>
      <c r="I44" s="18"/>
    </row>
    <row r="45" spans="1:9" ht="14.25" x14ac:dyDescent="0.15">
      <c r="A45" s="6" t="s">
        <v>89</v>
      </c>
      <c r="B45" s="6" t="s">
        <v>90</v>
      </c>
      <c r="C45" s="27" t="s">
        <v>199</v>
      </c>
      <c r="D45" s="6" t="str">
        <f t="shared" si="0"/>
        <v>女</v>
      </c>
      <c r="E45" s="6" t="str">
        <f t="shared" si="1"/>
        <v>1999年06月03日</v>
      </c>
      <c r="F45" s="11">
        <f t="shared" ca="1" si="2"/>
        <v>18</v>
      </c>
      <c r="G45" s="1" t="s">
        <v>151</v>
      </c>
      <c r="H45" s="18"/>
      <c r="I45" s="18"/>
    </row>
    <row r="46" spans="1:9" ht="14.25" x14ac:dyDescent="0.15">
      <c r="A46" s="6" t="s">
        <v>91</v>
      </c>
      <c r="B46" s="6" t="s">
        <v>92</v>
      </c>
      <c r="C46" s="27" t="s">
        <v>200</v>
      </c>
      <c r="D46" s="6" t="str">
        <f t="shared" si="0"/>
        <v>男</v>
      </c>
      <c r="E46" s="6" t="str">
        <f t="shared" si="1"/>
        <v>1998年10月01日</v>
      </c>
      <c r="F46" s="11">
        <f t="shared" ca="1" si="2"/>
        <v>19</v>
      </c>
      <c r="G46" s="1" t="s">
        <v>150</v>
      </c>
      <c r="H46" s="18"/>
      <c r="I46" s="18"/>
    </row>
    <row r="47" spans="1:9" ht="14.25" x14ac:dyDescent="0.15">
      <c r="A47" s="6" t="s">
        <v>93</v>
      </c>
      <c r="B47" s="6" t="s">
        <v>94</v>
      </c>
      <c r="C47" s="27" t="s">
        <v>201</v>
      </c>
      <c r="D47" s="6" t="str">
        <f t="shared" si="0"/>
        <v>女</v>
      </c>
      <c r="E47" s="6" t="str">
        <f t="shared" si="1"/>
        <v>2000年01月11日</v>
      </c>
      <c r="F47" s="11">
        <f t="shared" ca="1" si="2"/>
        <v>18</v>
      </c>
      <c r="G47" s="1" t="s">
        <v>145</v>
      </c>
      <c r="H47" s="18"/>
      <c r="I47" s="18"/>
    </row>
    <row r="48" spans="1:9" ht="14.25" x14ac:dyDescent="0.15">
      <c r="A48" s="6" t="s">
        <v>95</v>
      </c>
      <c r="B48" s="6" t="s">
        <v>96</v>
      </c>
      <c r="C48" s="27" t="s">
        <v>202</v>
      </c>
      <c r="D48" s="6" t="str">
        <f t="shared" si="0"/>
        <v>男</v>
      </c>
      <c r="E48" s="6" t="str">
        <f t="shared" si="1"/>
        <v>1999年07月04日</v>
      </c>
      <c r="F48" s="11">
        <f t="shared" ca="1" si="2"/>
        <v>18</v>
      </c>
      <c r="G48" s="1" t="s">
        <v>145</v>
      </c>
      <c r="H48" s="18"/>
      <c r="I48" s="18"/>
    </row>
    <row r="49" spans="1:9" ht="14.25" x14ac:dyDescent="0.15">
      <c r="A49" s="6" t="s">
        <v>97</v>
      </c>
      <c r="B49" s="6" t="s">
        <v>98</v>
      </c>
      <c r="C49" s="27" t="s">
        <v>203</v>
      </c>
      <c r="D49" s="6" t="str">
        <f t="shared" si="0"/>
        <v>女</v>
      </c>
      <c r="E49" s="6" t="str">
        <f t="shared" si="1"/>
        <v>1999年05月31日</v>
      </c>
      <c r="F49" s="11">
        <f t="shared" ca="1" si="2"/>
        <v>18</v>
      </c>
      <c r="G49" s="1" t="s">
        <v>145</v>
      </c>
      <c r="H49" s="18"/>
      <c r="I49" s="18"/>
    </row>
    <row r="50" spans="1:9" ht="14.25" x14ac:dyDescent="0.15">
      <c r="A50" s="6" t="s">
        <v>99</v>
      </c>
      <c r="B50" s="6" t="s">
        <v>100</v>
      </c>
      <c r="C50" s="27" t="s">
        <v>204</v>
      </c>
      <c r="D50" s="6" t="str">
        <f t="shared" si="0"/>
        <v>男</v>
      </c>
      <c r="E50" s="6" t="str">
        <f t="shared" si="1"/>
        <v>1999年05月17日</v>
      </c>
      <c r="F50" s="11">
        <f t="shared" ca="1" si="2"/>
        <v>18</v>
      </c>
      <c r="G50" s="1" t="s">
        <v>155</v>
      </c>
      <c r="H50" s="18"/>
      <c r="I50" s="18"/>
    </row>
    <row r="51" spans="1:9" ht="14.25" x14ac:dyDescent="0.15">
      <c r="A51" s="6" t="s">
        <v>101</v>
      </c>
      <c r="B51" s="6" t="s">
        <v>102</v>
      </c>
      <c r="C51" s="27" t="s">
        <v>205</v>
      </c>
      <c r="D51" s="6" t="str">
        <f t="shared" si="0"/>
        <v>男</v>
      </c>
      <c r="E51" s="6" t="str">
        <f t="shared" si="1"/>
        <v>1999年08月09日</v>
      </c>
      <c r="F51" s="11">
        <f t="shared" ca="1" si="2"/>
        <v>18</v>
      </c>
      <c r="G51" s="1" t="s">
        <v>145</v>
      </c>
      <c r="H51" s="18"/>
      <c r="I51" s="18"/>
    </row>
    <row r="52" spans="1:9" ht="14.25" x14ac:dyDescent="0.15">
      <c r="A52" s="6" t="s">
        <v>103</v>
      </c>
      <c r="B52" s="6" t="s">
        <v>104</v>
      </c>
      <c r="C52" s="27" t="s">
        <v>206</v>
      </c>
      <c r="D52" s="6" t="str">
        <f t="shared" si="0"/>
        <v>女</v>
      </c>
      <c r="E52" s="6" t="str">
        <f t="shared" si="1"/>
        <v>1999年08月17日</v>
      </c>
      <c r="F52" s="11">
        <f t="shared" ca="1" si="2"/>
        <v>18</v>
      </c>
      <c r="G52" s="1" t="s">
        <v>156</v>
      </c>
      <c r="H52" s="18"/>
      <c r="I52" s="18"/>
    </row>
    <row r="53" spans="1:9" ht="14.25" x14ac:dyDescent="0.15">
      <c r="A53" s="6" t="s">
        <v>105</v>
      </c>
      <c r="B53" s="6" t="s">
        <v>106</v>
      </c>
      <c r="C53" s="27" t="s">
        <v>207</v>
      </c>
      <c r="D53" s="6" t="str">
        <f t="shared" si="0"/>
        <v>男</v>
      </c>
      <c r="E53" s="6" t="str">
        <f t="shared" si="1"/>
        <v>1998年10月05日</v>
      </c>
      <c r="F53" s="11">
        <f t="shared" ca="1" si="2"/>
        <v>19</v>
      </c>
      <c r="G53" s="1" t="s">
        <v>155</v>
      </c>
      <c r="H53" s="18"/>
      <c r="I53" s="18"/>
    </row>
    <row r="54" spans="1:9" ht="14.25" x14ac:dyDescent="0.15">
      <c r="A54" s="6" t="s">
        <v>107</v>
      </c>
      <c r="B54" s="6" t="s">
        <v>108</v>
      </c>
      <c r="C54" s="27" t="s">
        <v>208</v>
      </c>
      <c r="D54" s="6" t="str">
        <f t="shared" si="0"/>
        <v>女</v>
      </c>
      <c r="E54" s="6" t="str">
        <f t="shared" si="1"/>
        <v>1998年10月23日</v>
      </c>
      <c r="F54" s="11">
        <f t="shared" ca="1" si="2"/>
        <v>19</v>
      </c>
      <c r="G54" s="1" t="s">
        <v>145</v>
      </c>
      <c r="H54" s="18"/>
      <c r="I54" s="18"/>
    </row>
    <row r="55" spans="1:9" ht="14.25" x14ac:dyDescent="0.15">
      <c r="A55" s="6" t="s">
        <v>109</v>
      </c>
      <c r="B55" s="6" t="s">
        <v>110</v>
      </c>
      <c r="C55" s="27" t="s">
        <v>209</v>
      </c>
      <c r="D55" s="6" t="str">
        <f t="shared" si="0"/>
        <v>男</v>
      </c>
      <c r="E55" s="6" t="str">
        <f t="shared" si="1"/>
        <v>1999年10月13日</v>
      </c>
      <c r="F55" s="11">
        <f t="shared" ca="1" si="2"/>
        <v>18</v>
      </c>
      <c r="G55" s="1" t="s">
        <v>145</v>
      </c>
      <c r="H55" s="18"/>
      <c r="I55" s="18"/>
    </row>
    <row r="56" spans="1:9" ht="14.25" x14ac:dyDescent="0.15">
      <c r="A56" s="6" t="s">
        <v>111</v>
      </c>
      <c r="B56" s="6" t="s">
        <v>112</v>
      </c>
      <c r="C56" s="1" t="s">
        <v>210</v>
      </c>
      <c r="D56" s="6" t="str">
        <f t="shared" si="0"/>
        <v>女</v>
      </c>
      <c r="E56" s="6" t="str">
        <f t="shared" si="1"/>
        <v>1999年09月16日</v>
      </c>
      <c r="F56" s="11">
        <f t="shared" ca="1" si="2"/>
        <v>18</v>
      </c>
      <c r="G56" s="1" t="s">
        <v>154</v>
      </c>
      <c r="H56" s="18"/>
    </row>
    <row r="57" spans="1:9" ht="14.25" x14ac:dyDescent="0.15">
      <c r="A57" s="6" t="s">
        <v>113</v>
      </c>
      <c r="B57" s="6" t="s">
        <v>114</v>
      </c>
      <c r="C57" s="1" t="s">
        <v>211</v>
      </c>
      <c r="D57" s="6" t="str">
        <f t="shared" si="0"/>
        <v>男</v>
      </c>
      <c r="E57" s="6" t="str">
        <f t="shared" si="1"/>
        <v>1999年09月04日</v>
      </c>
      <c r="F57" s="11">
        <f t="shared" ca="1" si="2"/>
        <v>18</v>
      </c>
      <c r="G57" s="1" t="s">
        <v>156</v>
      </c>
      <c r="H57" s="18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G40" sqref="G40"/>
    </sheetView>
  </sheetViews>
  <sheetFormatPr defaultRowHeight="13.5" outlineLevelRow="2" x14ac:dyDescent="0.15"/>
  <cols>
    <col min="1" max="1" width="8.5" bestFit="1" customWidth="1"/>
    <col min="3" max="5" width="9" bestFit="1" customWidth="1"/>
    <col min="7" max="7" width="9" style="4"/>
    <col min="8" max="8" width="8.5" bestFit="1" customWidth="1"/>
  </cols>
  <sheetData>
    <row r="1" spans="1:8" x14ac:dyDescent="0.15">
      <c r="A1" s="1" t="s">
        <v>134</v>
      </c>
      <c r="B1" s="1" t="s">
        <v>34</v>
      </c>
      <c r="C1" s="1" t="s">
        <v>136</v>
      </c>
      <c r="D1" s="1" t="s">
        <v>137</v>
      </c>
      <c r="E1" s="1" t="s">
        <v>138</v>
      </c>
      <c r="F1" s="1" t="s">
        <v>20</v>
      </c>
      <c r="G1" s="3" t="s">
        <v>33</v>
      </c>
      <c r="H1" s="21" t="s">
        <v>139</v>
      </c>
    </row>
    <row r="2" spans="1:8" hidden="1" outlineLevel="2" x14ac:dyDescent="0.15">
      <c r="A2" s="2" t="s">
        <v>22</v>
      </c>
      <c r="B2" s="2" t="str">
        <f>VLOOKUP(A2,学生档案!$A$3:$B$57,2)</f>
        <v>张雄杰</v>
      </c>
      <c r="C2" s="1">
        <v>92</v>
      </c>
      <c r="D2" s="1">
        <v>99</v>
      </c>
      <c r="E2" s="1">
        <v>95</v>
      </c>
      <c r="F2" s="1">
        <f>C2*0.2+D2*0.3+E2*0.5</f>
        <v>95.6</v>
      </c>
      <c r="G2" s="6">
        <f>RANK(F2,$F$2:$F$48,0)</f>
        <v>4</v>
      </c>
      <c r="H2" s="1" t="str">
        <f>IF(F2&gt;=90,"优秀",IF(F2&gt;=80,"良好",IF(F2&gt;=70,"中等","及格")))</f>
        <v>优秀</v>
      </c>
    </row>
    <row r="3" spans="1:8" hidden="1" outlineLevel="2" x14ac:dyDescent="0.15">
      <c r="A3" s="2" t="s">
        <v>23</v>
      </c>
      <c r="B3" s="2" t="str">
        <f>VLOOKUP(A3,学生档案!$A$3:$B$57,2)</f>
        <v>江晓勇</v>
      </c>
      <c r="C3" s="1">
        <v>97</v>
      </c>
      <c r="D3" s="1">
        <v>92</v>
      </c>
      <c r="E3" s="1">
        <v>95</v>
      </c>
      <c r="F3" s="1">
        <f>C3*0.2+D3*0.3+E3*0.5</f>
        <v>94.5</v>
      </c>
      <c r="G3" s="6">
        <f>RANK(F3,$F$2:$F$48,0)</f>
        <v>7</v>
      </c>
      <c r="H3" s="1" t="str">
        <f>IF(F3&gt;=90,"优秀",IF(F3&gt;=80,"良好",IF(F3&gt;=70,"中等","及格")))</f>
        <v>优秀</v>
      </c>
    </row>
    <row r="4" spans="1:8" hidden="1" outlineLevel="2" x14ac:dyDescent="0.15">
      <c r="A4" s="2" t="s">
        <v>25</v>
      </c>
      <c r="B4" s="2" t="str">
        <f>VLOOKUP(A4,学生档案!$A$3:$B$57,2)</f>
        <v>孙如红</v>
      </c>
      <c r="C4" s="1">
        <v>96</v>
      </c>
      <c r="D4" s="1">
        <v>92</v>
      </c>
      <c r="E4" s="1">
        <v>94</v>
      </c>
      <c r="F4" s="1">
        <f>C4*0.2+D4*0.3+E4*0.5</f>
        <v>93.8</v>
      </c>
      <c r="G4" s="6">
        <f>RANK(F4,$F$2:$F$48,0)</f>
        <v>11</v>
      </c>
      <c r="H4" s="1" t="str">
        <f>IF(F4&gt;=90,"优秀",IF(F4&gt;=80,"良好",IF(F4&gt;=70,"中等","及格")))</f>
        <v>优秀</v>
      </c>
    </row>
    <row r="5" spans="1:8" hidden="1" outlineLevel="2" x14ac:dyDescent="0.15">
      <c r="A5" s="2" t="s">
        <v>26</v>
      </c>
      <c r="B5" s="2" t="str">
        <f>VLOOKUP(A5,学生档案!$A$3:$B$57,2)</f>
        <v>甄士隐</v>
      </c>
      <c r="C5" s="1">
        <v>93</v>
      </c>
      <c r="D5" s="1">
        <v>94</v>
      </c>
      <c r="E5" s="1">
        <v>87</v>
      </c>
      <c r="F5" s="1">
        <f>C5*0.2+D5*0.3+E5*0.5</f>
        <v>90.3</v>
      </c>
      <c r="G5" s="6">
        <f>RANK(F5,$F$2:$F$48,0)</f>
        <v>20</v>
      </c>
      <c r="H5" s="1" t="str">
        <f>IF(F5&gt;=90,"优秀",IF(F5&gt;=80,"良好",IF(F5&gt;=70,"中等","及格")))</f>
        <v>优秀</v>
      </c>
    </row>
    <row r="6" spans="1:8" hidden="1" outlineLevel="2" x14ac:dyDescent="0.15">
      <c r="A6" s="2" t="s">
        <v>27</v>
      </c>
      <c r="B6" s="2" t="str">
        <f>VLOOKUP(A6,学生档案!$A$3:$B$57,2)</f>
        <v>周梦飞</v>
      </c>
      <c r="C6" s="1">
        <v>96</v>
      </c>
      <c r="D6" s="1">
        <v>98</v>
      </c>
      <c r="E6" s="1">
        <v>95</v>
      </c>
      <c r="F6" s="1">
        <f>C6*0.2+D6*0.3+E6*0.5</f>
        <v>96.1</v>
      </c>
      <c r="G6" s="6">
        <f>RANK(F6,$F$2:$F$48,0)</f>
        <v>3</v>
      </c>
      <c r="H6" s="1" t="str">
        <f>IF(F6&gt;=90,"优秀",IF(F6&gt;=80,"良好",IF(F6&gt;=70,"中等","及格")))</f>
        <v>优秀</v>
      </c>
    </row>
    <row r="7" spans="1:8" hidden="1" outlineLevel="2" x14ac:dyDescent="0.15">
      <c r="A7" s="2" t="s">
        <v>28</v>
      </c>
      <c r="B7" s="2" t="str">
        <f>VLOOKUP(A7,学生档案!$A$3:$B$57,2)</f>
        <v>杜春兰</v>
      </c>
      <c r="C7" s="1">
        <v>92</v>
      </c>
      <c r="D7" s="1">
        <v>95</v>
      </c>
      <c r="E7" s="1">
        <v>96</v>
      </c>
      <c r="F7" s="1">
        <f>C7*0.2+D7*0.3+E7*0.5</f>
        <v>94.9</v>
      </c>
      <c r="G7" s="6">
        <f>RANK(F7,$F$2:$F$48,0)</f>
        <v>5</v>
      </c>
      <c r="H7" s="1" t="str">
        <f>IF(F7&gt;=90,"优秀",IF(F7&gt;=80,"良好",IF(F7&gt;=70,"中等","及格")))</f>
        <v>优秀</v>
      </c>
    </row>
    <row r="8" spans="1:8" hidden="1" outlineLevel="2" x14ac:dyDescent="0.15">
      <c r="A8" s="2" t="s">
        <v>30</v>
      </c>
      <c r="B8" s="2" t="str">
        <f>VLOOKUP(A8,学生档案!$A$3:$B$57,2)</f>
        <v>张杰</v>
      </c>
      <c r="C8" s="1">
        <v>91</v>
      </c>
      <c r="D8" s="1">
        <v>91</v>
      </c>
      <c r="E8" s="1">
        <v>93</v>
      </c>
      <c r="F8" s="1">
        <f>C8*0.2+D8*0.3+E8*0.5</f>
        <v>92</v>
      </c>
      <c r="G8" s="6">
        <f>RANK(F8,$F$2:$F$48,0)</f>
        <v>17</v>
      </c>
      <c r="H8" s="1" t="str">
        <f>IF(F8&gt;=90,"优秀",IF(F8&gt;=80,"良好",IF(F8&gt;=70,"中等","及格")))</f>
        <v>优秀</v>
      </c>
    </row>
    <row r="9" spans="1:8" hidden="1" outlineLevel="2" x14ac:dyDescent="0.15">
      <c r="A9" s="2" t="s">
        <v>31</v>
      </c>
      <c r="B9" s="2" t="str">
        <f>VLOOKUP(A9,学生档案!$A$3:$B$57,2)</f>
        <v>吉莉莉</v>
      </c>
      <c r="C9" s="1">
        <v>96</v>
      </c>
      <c r="D9" s="1">
        <v>97</v>
      </c>
      <c r="E9" s="1">
        <v>89</v>
      </c>
      <c r="F9" s="1">
        <f>C9*0.2+D9*0.3+E9*0.5</f>
        <v>92.8</v>
      </c>
      <c r="G9" s="6">
        <f>RANK(F9,$F$2:$F$48,0)</f>
        <v>14</v>
      </c>
      <c r="H9" s="1" t="str">
        <f>IF(F9&gt;=90,"优秀",IF(F9&gt;=80,"良好",IF(F9&gt;=70,"中等","及格")))</f>
        <v>优秀</v>
      </c>
    </row>
    <row r="10" spans="1:8" hidden="1" outlineLevel="2" x14ac:dyDescent="0.15">
      <c r="A10" s="2" t="s">
        <v>32</v>
      </c>
      <c r="B10" s="2" t="str">
        <f>VLOOKUP(A10,学生档案!$A$3:$B$57,2)</f>
        <v>莫一明</v>
      </c>
      <c r="C10" s="1">
        <v>88</v>
      </c>
      <c r="D10" s="1">
        <v>92</v>
      </c>
      <c r="E10" s="1">
        <v>93</v>
      </c>
      <c r="F10" s="1">
        <f>C10*0.2+D10*0.3+E10*0.5</f>
        <v>91.7</v>
      </c>
      <c r="G10" s="6">
        <f>RANK(F10,$F$2:$F$48,0)</f>
        <v>18</v>
      </c>
      <c r="H10" s="1" t="str">
        <f>IF(F10&gt;=90,"优秀",IF(F10&gt;=80,"良好",IF(F10&gt;=70,"中等","及格")))</f>
        <v>优秀</v>
      </c>
    </row>
    <row r="11" spans="1:8" hidden="1" outlineLevel="2" x14ac:dyDescent="0.15">
      <c r="A11" s="2" t="s">
        <v>55</v>
      </c>
      <c r="B11" s="2" t="str">
        <f>VLOOKUP(A11,学生档案!$A$3:$B$57,2)</f>
        <v>郭晶晶</v>
      </c>
      <c r="C11" s="1">
        <v>92</v>
      </c>
      <c r="D11" s="1">
        <v>96</v>
      </c>
      <c r="E11" s="1">
        <v>94</v>
      </c>
      <c r="F11" s="1">
        <f>C11*0.2+D11*0.3+E11*0.5</f>
        <v>94.2</v>
      </c>
      <c r="G11" s="6">
        <f>RANK(F11,$F$2:$F$48,0)</f>
        <v>9</v>
      </c>
      <c r="H11" s="1" t="str">
        <f>IF(F11&gt;=90,"优秀",IF(F11&gt;=80,"良好",IF(F11&gt;=70,"中等","及格")))</f>
        <v>优秀</v>
      </c>
    </row>
    <row r="12" spans="1:8" hidden="1" outlineLevel="2" x14ac:dyDescent="0.15">
      <c r="A12" s="2" t="s">
        <v>59</v>
      </c>
      <c r="B12" s="2" t="str">
        <f>VLOOKUP(A12,学生档案!$A$3:$B$57,2)</f>
        <v>宋子文</v>
      </c>
      <c r="C12" s="1">
        <v>92</v>
      </c>
      <c r="D12" s="1">
        <v>93</v>
      </c>
      <c r="E12" s="1">
        <v>96</v>
      </c>
      <c r="F12" s="1">
        <f>C12*0.2+D12*0.3+E12*0.5</f>
        <v>94.3</v>
      </c>
      <c r="G12" s="6">
        <f>RANK(F12,$F$2:$F$48,0)</f>
        <v>8</v>
      </c>
      <c r="H12" s="1" t="str">
        <f>IF(F12&gt;=90,"优秀",IF(F12&gt;=80,"良好",IF(F12&gt;=70,"中等","及格")))</f>
        <v>优秀</v>
      </c>
    </row>
    <row r="13" spans="1:8" hidden="1" outlineLevel="2" x14ac:dyDescent="0.15">
      <c r="A13" s="2" t="s">
        <v>65</v>
      </c>
      <c r="B13" s="2" t="str">
        <f>VLOOKUP(A13,学生档案!$A$3:$B$57,2)</f>
        <v>刘小红</v>
      </c>
      <c r="C13" s="1">
        <v>86</v>
      </c>
      <c r="D13" s="1">
        <v>92</v>
      </c>
      <c r="E13" s="1">
        <v>95</v>
      </c>
      <c r="F13" s="1">
        <f>C13*0.2+D13*0.3+E13*0.5</f>
        <v>92.3</v>
      </c>
      <c r="G13" s="6">
        <f>RANK(F13,$F$2:$F$48,0)</f>
        <v>16</v>
      </c>
      <c r="H13" s="1" t="str">
        <f>IF(F13&gt;=90,"优秀",IF(F13&gt;=80,"良好",IF(F13&gt;=70,"中等","及格")))</f>
        <v>优秀</v>
      </c>
    </row>
    <row r="14" spans="1:8" hidden="1" outlineLevel="2" x14ac:dyDescent="0.15">
      <c r="A14" s="2" t="s">
        <v>67</v>
      </c>
      <c r="B14" s="2" t="str">
        <f>VLOOKUP(A14,学生档案!$A$3:$B$57,2)</f>
        <v>陈家洛</v>
      </c>
      <c r="C14" s="1">
        <v>96</v>
      </c>
      <c r="D14" s="1">
        <v>95</v>
      </c>
      <c r="E14" s="1">
        <v>85</v>
      </c>
      <c r="F14" s="1">
        <f>C14*0.2+D14*0.3+E14*0.5</f>
        <v>90.2</v>
      </c>
      <c r="G14" s="6">
        <f>RANK(F14,$F$2:$F$48,0)</f>
        <v>21</v>
      </c>
      <c r="H14" s="1" t="str">
        <f>IF(F14&gt;=90,"优秀",IF(F14&gt;=80,"良好",IF(F14&gt;=70,"中等","及格")))</f>
        <v>优秀</v>
      </c>
    </row>
    <row r="15" spans="1:8" hidden="1" outlineLevel="2" x14ac:dyDescent="0.15">
      <c r="A15" s="2" t="s">
        <v>82</v>
      </c>
      <c r="B15" s="2" t="str">
        <f>VLOOKUP(A15,学生档案!$A$3:$B$57,2)</f>
        <v>陈万地</v>
      </c>
      <c r="C15" s="1">
        <v>90</v>
      </c>
      <c r="D15" s="1">
        <v>95</v>
      </c>
      <c r="E15" s="1">
        <v>92</v>
      </c>
      <c r="F15" s="1">
        <f>C15*0.2+D15*0.3+E15*0.5</f>
        <v>92.5</v>
      </c>
      <c r="G15" s="6">
        <f>RANK(F15,$F$2:$F$48,0)</f>
        <v>15</v>
      </c>
      <c r="H15" s="1" t="str">
        <f>IF(F15&gt;=90,"优秀",IF(F15&gt;=80,"良好",IF(F15&gt;=70,"中等","及格")))</f>
        <v>优秀</v>
      </c>
    </row>
    <row r="16" spans="1:8" hidden="1" outlineLevel="2" x14ac:dyDescent="0.15">
      <c r="A16" s="2" t="s">
        <v>84</v>
      </c>
      <c r="B16" s="2" t="str">
        <f>VLOOKUP(A16,学生档案!$A$3:$B$57,2)</f>
        <v>张国强</v>
      </c>
      <c r="C16" s="1">
        <v>99</v>
      </c>
      <c r="D16" s="1">
        <v>94</v>
      </c>
      <c r="E16" s="1">
        <v>97</v>
      </c>
      <c r="F16" s="1">
        <f>C16*0.2+D16*0.3+E16*0.5</f>
        <v>96.5</v>
      </c>
      <c r="G16" s="6">
        <f>RANK(F16,$F$2:$F$48,0)</f>
        <v>2</v>
      </c>
      <c r="H16" s="1" t="str">
        <f>IF(F16&gt;=90,"优秀",IF(F16&gt;=80,"良好",IF(F16&gt;=70,"中等","及格")))</f>
        <v>优秀</v>
      </c>
    </row>
    <row r="17" spans="1:8" hidden="1" outlineLevel="2" x14ac:dyDescent="0.15">
      <c r="A17" s="2" t="s">
        <v>89</v>
      </c>
      <c r="B17" s="2" t="str">
        <f>VLOOKUP(A17,学生档案!$A$3:$B$57,2)</f>
        <v>孙玉敏</v>
      </c>
      <c r="C17" s="1">
        <v>96</v>
      </c>
      <c r="D17" s="1">
        <v>92</v>
      </c>
      <c r="E17" s="1">
        <v>100</v>
      </c>
      <c r="F17" s="1">
        <f>C17*0.2+D17*0.3+E17*0.5</f>
        <v>96.8</v>
      </c>
      <c r="G17" s="6">
        <f>RANK(F17,$F$2:$F$48,0)</f>
        <v>1</v>
      </c>
      <c r="H17" s="1" t="str">
        <f>IF(F17&gt;=90,"优秀",IF(F17&gt;=80,"良好",IF(F17&gt;=70,"中等","及格")))</f>
        <v>优秀</v>
      </c>
    </row>
    <row r="18" spans="1:8" hidden="1" outlineLevel="2" x14ac:dyDescent="0.15">
      <c r="A18" s="2" t="s">
        <v>93</v>
      </c>
      <c r="B18" s="2" t="str">
        <f>VLOOKUP(A18,学生档案!$A$3:$B$57,2)</f>
        <v>李春娜</v>
      </c>
      <c r="C18" s="1">
        <v>90</v>
      </c>
      <c r="D18" s="1">
        <v>99</v>
      </c>
      <c r="E18" s="1">
        <v>94</v>
      </c>
      <c r="F18" s="1">
        <f>C18*0.2+D18*0.3+E18*0.5</f>
        <v>94.7</v>
      </c>
      <c r="G18" s="6">
        <f>RANK(F18,$F$2:$F$48,0)</f>
        <v>6</v>
      </c>
      <c r="H18" s="1" t="str">
        <f>IF(F18&gt;=90,"优秀",IF(F18&gt;=80,"良好",IF(F18&gt;=70,"中等","及格")))</f>
        <v>优秀</v>
      </c>
    </row>
    <row r="19" spans="1:8" hidden="1" outlineLevel="2" x14ac:dyDescent="0.15">
      <c r="A19" s="2" t="s">
        <v>95</v>
      </c>
      <c r="B19" s="2" t="str">
        <f>VLOOKUP(A19,学生档案!$A$3:$B$57,2)</f>
        <v>倪冬声</v>
      </c>
      <c r="C19" s="1">
        <v>97</v>
      </c>
      <c r="D19" s="1">
        <v>90</v>
      </c>
      <c r="E19" s="1">
        <v>95</v>
      </c>
      <c r="F19" s="1">
        <f>C19*0.2+D19*0.3+E19*0.5</f>
        <v>93.9</v>
      </c>
      <c r="G19" s="6">
        <f>RANK(F19,$F$2:$F$48,0)</f>
        <v>10</v>
      </c>
      <c r="H19" s="1" t="str">
        <f>IF(F19&gt;=90,"优秀",IF(F19&gt;=80,"良好",IF(F19&gt;=70,"中等","及格")))</f>
        <v>优秀</v>
      </c>
    </row>
    <row r="20" spans="1:8" hidden="1" outlineLevel="2" x14ac:dyDescent="0.15">
      <c r="A20" s="2" t="s">
        <v>103</v>
      </c>
      <c r="B20" s="2" t="str">
        <f>VLOOKUP(A20,学生档案!$A$3:$B$57,2)</f>
        <v>吕文伟</v>
      </c>
      <c r="C20" s="1">
        <v>92</v>
      </c>
      <c r="D20" s="1">
        <v>89</v>
      </c>
      <c r="E20" s="1">
        <v>96</v>
      </c>
      <c r="F20" s="1">
        <f>C20*0.2+D20*0.3+E20*0.5</f>
        <v>93.1</v>
      </c>
      <c r="G20" s="6">
        <f>RANK(F20,$F$2:$F$48,0)</f>
        <v>13</v>
      </c>
      <c r="H20" s="1" t="str">
        <f>IF(F20&gt;=90,"优秀",IF(F20&gt;=80,"良好",IF(F20&gt;=70,"中等","及格")))</f>
        <v>优秀</v>
      </c>
    </row>
    <row r="21" spans="1:8" hidden="1" outlineLevel="2" x14ac:dyDescent="0.15">
      <c r="A21" s="2" t="s">
        <v>107</v>
      </c>
      <c r="B21" s="2" t="str">
        <f>VLOOKUP(A21,学生档案!$A$3:$B$57,2)</f>
        <v>郎润</v>
      </c>
      <c r="C21" s="1">
        <v>91</v>
      </c>
      <c r="D21" s="1">
        <v>95</v>
      </c>
      <c r="E21" s="1">
        <v>90</v>
      </c>
      <c r="F21" s="1">
        <f>C21*0.2+D21*0.3+E21*0.5</f>
        <v>91.7</v>
      </c>
      <c r="G21" s="6">
        <f>RANK(F21,$F$2:$F$48,0)</f>
        <v>18</v>
      </c>
      <c r="H21" s="1" t="str">
        <f>IF(F21&gt;=90,"优秀",IF(F21&gt;=80,"良好",IF(F21&gt;=70,"中等","及格")))</f>
        <v>优秀</v>
      </c>
    </row>
    <row r="22" spans="1:8" outlineLevel="1" collapsed="1" x14ac:dyDescent="0.15">
      <c r="A22" s="2"/>
      <c r="B22" s="2"/>
      <c r="C22" s="1"/>
      <c r="D22" s="1"/>
      <c r="E22" s="1"/>
      <c r="F22" s="1">
        <f>SUBTOTAL(1,F2:F21)</f>
        <v>93.594999999999999</v>
      </c>
      <c r="G22" s="6"/>
      <c r="H22" s="29" t="s">
        <v>220</v>
      </c>
    </row>
    <row r="23" spans="1:8" hidden="1" outlineLevel="2" x14ac:dyDescent="0.15">
      <c r="A23" s="2" t="s">
        <v>135</v>
      </c>
      <c r="B23" s="2" t="str">
        <f>VLOOKUP(A23,学生档案!$A$3:$B$57,2)</f>
        <v>宋子丹</v>
      </c>
      <c r="C23" s="1">
        <v>82</v>
      </c>
      <c r="D23" s="1">
        <v>89</v>
      </c>
      <c r="E23" s="1">
        <v>83</v>
      </c>
      <c r="F23" s="1">
        <f>C23*0.2+D23*0.3+E23*0.5</f>
        <v>84.6</v>
      </c>
      <c r="G23" s="6">
        <f>RANK(F23,$F$2:$F$48,0)</f>
        <v>33</v>
      </c>
      <c r="H23" s="1" t="str">
        <f>IF(F23&gt;=90,"优秀",IF(F23&gt;=80,"良好",IF(F23&gt;=70,"中等","及格")))</f>
        <v>良好</v>
      </c>
    </row>
    <row r="24" spans="1:8" hidden="1" outlineLevel="2" x14ac:dyDescent="0.15">
      <c r="A24" s="2" t="s">
        <v>21</v>
      </c>
      <c r="B24" s="2" t="str">
        <f>VLOOKUP(A24,学生档案!$A$3:$B$57,2)</f>
        <v>郑菁华</v>
      </c>
      <c r="C24" s="1">
        <v>89</v>
      </c>
      <c r="D24" s="1">
        <v>95</v>
      </c>
      <c r="E24" s="1">
        <v>82</v>
      </c>
      <c r="F24" s="1">
        <f>C24*0.2+D24*0.3+E24*0.5</f>
        <v>87.3</v>
      </c>
      <c r="G24" s="6">
        <f>RANK(F24,$F$2:$F$48,0)</f>
        <v>26</v>
      </c>
      <c r="H24" s="1" t="str">
        <f>IF(F24&gt;=90,"优秀",IF(F24&gt;=80,"良好",IF(F24&gt;=70,"中等","及格")))</f>
        <v>良好</v>
      </c>
    </row>
    <row r="25" spans="1:8" hidden="1" outlineLevel="2" x14ac:dyDescent="0.15">
      <c r="A25" s="2" t="s">
        <v>24</v>
      </c>
      <c r="B25" s="2" t="str">
        <f>VLOOKUP(A25,学生档案!$A$3:$B$57,2)</f>
        <v>齐小娟</v>
      </c>
      <c r="C25" s="1">
        <v>85</v>
      </c>
      <c r="D25" s="1">
        <v>88</v>
      </c>
      <c r="E25" s="1">
        <v>90</v>
      </c>
      <c r="F25" s="1">
        <f>C25*0.2+D25*0.3+E25*0.5</f>
        <v>88.4</v>
      </c>
      <c r="G25" s="6">
        <f>RANK(F25,$F$2:$F$48,0)</f>
        <v>25</v>
      </c>
      <c r="H25" s="1" t="str">
        <f>IF(F25&gt;=90,"优秀",IF(F25&gt;=80,"良好",IF(F25&gt;=70,"中等","及格")))</f>
        <v>良好</v>
      </c>
    </row>
    <row r="26" spans="1:8" hidden="1" outlineLevel="2" x14ac:dyDescent="0.15">
      <c r="A26" s="2" t="s">
        <v>57</v>
      </c>
      <c r="B26" s="2" t="str">
        <f>VLOOKUP(A26,学生档案!$A$3:$B$57,2)</f>
        <v>侯登科</v>
      </c>
      <c r="C26" s="1">
        <v>80</v>
      </c>
      <c r="D26" s="1">
        <v>79</v>
      </c>
      <c r="E26" s="1">
        <v>88</v>
      </c>
      <c r="F26" s="1">
        <f>C26*0.2+D26*0.3+E26*0.5</f>
        <v>83.7</v>
      </c>
      <c r="G26" s="6">
        <f>RANK(F26,$F$2:$F$48,0)</f>
        <v>35</v>
      </c>
      <c r="H26" s="1" t="str">
        <f>IF(F26&gt;=90,"优秀",IF(F26&gt;=80,"良好",IF(F26&gt;=70,"中等","及格")))</f>
        <v>良好</v>
      </c>
    </row>
    <row r="27" spans="1:8" hidden="1" outlineLevel="2" x14ac:dyDescent="0.15">
      <c r="A27" s="2" t="s">
        <v>69</v>
      </c>
      <c r="B27" s="2" t="str">
        <f>VLOOKUP(A27,学生档案!$A$3:$B$57,2)</f>
        <v>张国强</v>
      </c>
      <c r="C27" s="1">
        <v>85</v>
      </c>
      <c r="D27" s="1">
        <v>87</v>
      </c>
      <c r="E27" s="1">
        <v>79</v>
      </c>
      <c r="F27" s="1">
        <f>C27*0.2+D27*0.3+E27*0.5</f>
        <v>82.6</v>
      </c>
      <c r="G27" s="6">
        <f>RANK(F27,$F$2:$F$48,0)</f>
        <v>37</v>
      </c>
      <c r="H27" s="1" t="str">
        <f>IF(F27&gt;=90,"优秀",IF(F27&gt;=80,"良好",IF(F27&gt;=70,"中等","及格")))</f>
        <v>良好</v>
      </c>
    </row>
    <row r="28" spans="1:8" hidden="1" outlineLevel="2" x14ac:dyDescent="0.15">
      <c r="A28" s="2" t="s">
        <v>70</v>
      </c>
      <c r="B28" s="2" t="str">
        <f>VLOOKUP(A28,学生档案!$A$3:$B$57,2)</f>
        <v>姚南</v>
      </c>
      <c r="C28" s="1">
        <v>88</v>
      </c>
      <c r="D28" s="1">
        <v>82</v>
      </c>
      <c r="E28" s="1">
        <v>95</v>
      </c>
      <c r="F28" s="1">
        <f>C28*0.2+D28*0.3+E28*0.5</f>
        <v>89.7</v>
      </c>
      <c r="G28" s="6">
        <f>RANK(F28,$F$2:$F$48,0)</f>
        <v>22</v>
      </c>
      <c r="H28" s="1" t="str">
        <f>IF(F28&gt;=90,"优秀",IF(F28&gt;=80,"良好",IF(F28&gt;=70,"中等","及格")))</f>
        <v>良好</v>
      </c>
    </row>
    <row r="29" spans="1:8" hidden="1" outlineLevel="2" x14ac:dyDescent="0.15">
      <c r="A29" s="2" t="s">
        <v>72</v>
      </c>
      <c r="B29" s="2" t="str">
        <f>VLOOKUP(A29,学生档案!$A$3:$B$57,2)</f>
        <v>徐霞客</v>
      </c>
      <c r="C29" s="1">
        <v>90</v>
      </c>
      <c r="D29" s="1">
        <v>71</v>
      </c>
      <c r="E29" s="1">
        <v>91</v>
      </c>
      <c r="F29" s="1">
        <f>C29*0.2+D29*0.3+E29*0.5</f>
        <v>84.8</v>
      </c>
      <c r="G29" s="6">
        <f>RANK(F29,$F$2:$F$48,0)</f>
        <v>32</v>
      </c>
      <c r="H29" s="1" t="str">
        <f>IF(F29&gt;=90,"优秀",IF(F29&gt;=80,"良好",IF(F29&gt;=70,"中等","及格")))</f>
        <v>良好</v>
      </c>
    </row>
    <row r="30" spans="1:8" hidden="1" outlineLevel="2" x14ac:dyDescent="0.15">
      <c r="A30" s="2" t="s">
        <v>76</v>
      </c>
      <c r="B30" s="2" t="str">
        <f>VLOOKUP(A30,学生档案!$A$3:$B$57,2)</f>
        <v>杜学江</v>
      </c>
      <c r="C30" s="1">
        <v>84</v>
      </c>
      <c r="D30" s="1">
        <v>83</v>
      </c>
      <c r="E30" s="1">
        <v>80</v>
      </c>
      <c r="F30" s="1">
        <f>C30*0.2+D30*0.3+E30*0.5</f>
        <v>81.7</v>
      </c>
      <c r="G30" s="6">
        <f>RANK(F30,$F$2:$F$48,0)</f>
        <v>38</v>
      </c>
      <c r="H30" s="1" t="str">
        <f>IF(F30&gt;=90,"优秀",IF(F30&gt;=80,"良好",IF(F30&gt;=70,"中等","及格")))</f>
        <v>良好</v>
      </c>
    </row>
    <row r="31" spans="1:8" hidden="1" outlineLevel="2" x14ac:dyDescent="0.15">
      <c r="A31" s="2" t="s">
        <v>78</v>
      </c>
      <c r="B31" s="2" t="str">
        <f>VLOOKUP(A31,学生档案!$A$3:$B$57,2)</f>
        <v>齐飞扬</v>
      </c>
      <c r="C31" s="1">
        <v>87</v>
      </c>
      <c r="D31" s="1">
        <v>87</v>
      </c>
      <c r="E31" s="1">
        <v>83</v>
      </c>
      <c r="F31" s="1">
        <f>C31*0.2+D31*0.3+E31*0.5</f>
        <v>85</v>
      </c>
      <c r="G31" s="6">
        <f>RANK(F31,$F$2:$F$48,0)</f>
        <v>30</v>
      </c>
      <c r="H31" s="1" t="str">
        <f>IF(F31&gt;=90,"优秀",IF(F31&gt;=80,"良好",IF(F31&gt;=70,"中等","及格")))</f>
        <v>良好</v>
      </c>
    </row>
    <row r="32" spans="1:8" hidden="1" outlineLevel="2" x14ac:dyDescent="0.15">
      <c r="A32" s="2" t="s">
        <v>80</v>
      </c>
      <c r="B32" s="2" t="str">
        <f>VLOOKUP(A32,学生档案!$A$3:$B$57,2)</f>
        <v>苏解玉</v>
      </c>
      <c r="C32" s="1">
        <v>91</v>
      </c>
      <c r="D32" s="1">
        <v>83</v>
      </c>
      <c r="E32" s="1">
        <v>85</v>
      </c>
      <c r="F32" s="1">
        <f>C32*0.2+D32*0.3+E32*0.5</f>
        <v>85.6</v>
      </c>
      <c r="G32" s="6">
        <f>RANK(F32,$F$2:$F$48,0)</f>
        <v>27</v>
      </c>
      <c r="H32" s="1" t="str">
        <f>IF(F32&gt;=90,"优秀",IF(F32&gt;=80,"良好",IF(F32&gt;=70,"中等","及格")))</f>
        <v>良好</v>
      </c>
    </row>
    <row r="33" spans="1:8" hidden="1" outlineLevel="2" x14ac:dyDescent="0.15">
      <c r="A33" s="2" t="s">
        <v>85</v>
      </c>
      <c r="B33" s="2" t="str">
        <f>VLOOKUP(A33,学生档案!$A$3:$B$57,2)</f>
        <v>刘小锋</v>
      </c>
      <c r="C33" s="1">
        <v>71</v>
      </c>
      <c r="D33" s="1">
        <v>75</v>
      </c>
      <c r="E33" s="1">
        <v>89</v>
      </c>
      <c r="F33" s="1">
        <f>C33*0.2+D33*0.3+E33*0.5</f>
        <v>81.2</v>
      </c>
      <c r="G33" s="6">
        <f>RANK(F33,$F$2:$F$48,0)</f>
        <v>39</v>
      </c>
      <c r="H33" s="1" t="str">
        <f>IF(F33&gt;=90,"优秀",IF(F33&gt;=80,"良好",IF(F33&gt;=70,"中等","及格")))</f>
        <v>良好</v>
      </c>
    </row>
    <row r="34" spans="1:8" hidden="1" outlineLevel="2" x14ac:dyDescent="0.15">
      <c r="A34" s="2" t="s">
        <v>87</v>
      </c>
      <c r="B34" s="2" t="str">
        <f>VLOOKUP(A34,学生档案!$A$3:$B$57,2)</f>
        <v>张鹏举</v>
      </c>
      <c r="C34" s="1">
        <v>94</v>
      </c>
      <c r="D34" s="1">
        <v>93</v>
      </c>
      <c r="E34" s="1">
        <v>84</v>
      </c>
      <c r="F34" s="1">
        <f>C34*0.2+D34*0.3+E34*0.5</f>
        <v>88.7</v>
      </c>
      <c r="G34" s="6">
        <f>RANK(F34,$F$2:$F$48,0)</f>
        <v>23</v>
      </c>
      <c r="H34" s="1" t="str">
        <f>IF(F34&gt;=90,"优秀",IF(F34&gt;=80,"良好",IF(F34&gt;=70,"中等","及格")))</f>
        <v>良好</v>
      </c>
    </row>
    <row r="35" spans="1:8" hidden="1" outlineLevel="2" x14ac:dyDescent="0.15">
      <c r="A35" s="2" t="s">
        <v>91</v>
      </c>
      <c r="B35" s="2" t="str">
        <f>VLOOKUP(A35,学生档案!$A$3:$B$57,2)</f>
        <v>王清华</v>
      </c>
      <c r="C35" s="1">
        <v>84</v>
      </c>
      <c r="D35" s="1">
        <v>81</v>
      </c>
      <c r="E35" s="1">
        <v>89</v>
      </c>
      <c r="F35" s="1">
        <f>C35*0.2+D35*0.3+E35*0.5</f>
        <v>85.6</v>
      </c>
      <c r="G35" s="6">
        <f>RANK(F35,$F$2:$F$48,0)</f>
        <v>27</v>
      </c>
      <c r="H35" s="1" t="str">
        <f>IF(F35&gt;=90,"优秀",IF(F35&gt;=80,"良好",IF(F35&gt;=70,"中等","及格")))</f>
        <v>良好</v>
      </c>
    </row>
    <row r="36" spans="1:8" hidden="1" outlineLevel="2" x14ac:dyDescent="0.15">
      <c r="A36" s="2" t="s">
        <v>99</v>
      </c>
      <c r="B36" s="2" t="str">
        <f>VLOOKUP(A36,学生档案!$A$3:$B$57,2)</f>
        <v>康秋林</v>
      </c>
      <c r="C36" s="1">
        <v>90</v>
      </c>
      <c r="D36" s="1">
        <v>92</v>
      </c>
      <c r="E36" s="1">
        <v>86</v>
      </c>
      <c r="F36" s="1">
        <f>C36*0.2+D36*0.3+E36*0.5</f>
        <v>88.6</v>
      </c>
      <c r="G36" s="6">
        <f>RANK(F36,$F$2:$F$48,0)</f>
        <v>24</v>
      </c>
      <c r="H36" s="1" t="str">
        <f>IF(F36&gt;=90,"优秀",IF(F36&gt;=80,"良好",IF(F36&gt;=70,"中等","及格")))</f>
        <v>良好</v>
      </c>
    </row>
    <row r="37" spans="1:8" hidden="1" outlineLevel="2" x14ac:dyDescent="0.15">
      <c r="A37" s="2" t="s">
        <v>101</v>
      </c>
      <c r="B37" s="2" t="str">
        <f>VLOOKUP(A37,学生档案!$A$3:$B$57,2)</f>
        <v>钱飞虎</v>
      </c>
      <c r="C37" s="1">
        <v>86</v>
      </c>
      <c r="D37" s="1">
        <v>89</v>
      </c>
      <c r="E37" s="1">
        <v>80</v>
      </c>
      <c r="F37" s="1">
        <f>C37*0.2+D37*0.3+E37*0.5</f>
        <v>83.9</v>
      </c>
      <c r="G37" s="6">
        <f>RANK(F37,$F$2:$F$48,0)</f>
        <v>34</v>
      </c>
      <c r="H37" s="1" t="str">
        <f>IF(F37&gt;=90,"优秀",IF(F37&gt;=80,"良好",IF(F37&gt;=70,"中等","及格")))</f>
        <v>良好</v>
      </c>
    </row>
    <row r="38" spans="1:8" hidden="1" outlineLevel="2" x14ac:dyDescent="0.15">
      <c r="A38" s="2" t="s">
        <v>105</v>
      </c>
      <c r="B38" s="2" t="str">
        <f>VLOOKUP(A38,学生档案!$A$3:$B$57,2)</f>
        <v>方天宇</v>
      </c>
      <c r="C38" s="1">
        <v>93</v>
      </c>
      <c r="D38" s="1">
        <v>86</v>
      </c>
      <c r="E38" s="1">
        <v>77</v>
      </c>
      <c r="F38" s="1">
        <f>C38*0.2+D38*0.3+E38*0.5</f>
        <v>82.9</v>
      </c>
      <c r="G38" s="6">
        <f>RANK(F38,$F$2:$F$48,0)</f>
        <v>36</v>
      </c>
      <c r="H38" s="1" t="str">
        <f>IF(F38&gt;=90,"优秀",IF(F38&gt;=80,"良好",IF(F38&gt;=70,"中等","及格")))</f>
        <v>良好</v>
      </c>
    </row>
    <row r="39" spans="1:8" hidden="1" outlineLevel="2" x14ac:dyDescent="0.15">
      <c r="A39" s="2" t="s">
        <v>111</v>
      </c>
      <c r="B39" s="2" t="str">
        <f>VLOOKUP(A39,学生档案!$A$3:$B$57,2)</f>
        <v>张馥郁</v>
      </c>
      <c r="C39" s="1">
        <v>79</v>
      </c>
      <c r="D39" s="1">
        <v>79</v>
      </c>
      <c r="E39" s="1">
        <v>91</v>
      </c>
      <c r="F39" s="1">
        <f>C39*0.2+D39*0.3+E39*0.5</f>
        <v>85</v>
      </c>
      <c r="G39" s="6">
        <f>RANK(F39,$F$2:$F$48,0)</f>
        <v>30</v>
      </c>
      <c r="H39" s="1" t="str">
        <f>IF(F39&gt;=90,"优秀",IF(F39&gt;=80,"良好",IF(F39&gt;=70,"中等","及格")))</f>
        <v>良好</v>
      </c>
    </row>
    <row r="40" spans="1:8" outlineLevel="1" collapsed="1" x14ac:dyDescent="0.15">
      <c r="A40" s="2"/>
      <c r="B40" s="2"/>
      <c r="C40" s="1"/>
      <c r="D40" s="1"/>
      <c r="E40" s="1"/>
      <c r="F40" s="1">
        <f>SUBTOTAL(1,F23:F39)</f>
        <v>85.2529411764706</v>
      </c>
      <c r="G40" s="6"/>
      <c r="H40" s="29" t="s">
        <v>219</v>
      </c>
    </row>
    <row r="41" spans="1:8" hidden="1" outlineLevel="2" x14ac:dyDescent="0.15">
      <c r="A41" s="2" t="s">
        <v>29</v>
      </c>
      <c r="B41" s="2" t="str">
        <f>VLOOKUP(A41,学生档案!$A$3:$B$57,2)</f>
        <v>苏国强</v>
      </c>
      <c r="C41" s="1">
        <v>78</v>
      </c>
      <c r="D41" s="1">
        <v>75</v>
      </c>
      <c r="E41" s="1">
        <v>80</v>
      </c>
      <c r="F41" s="1">
        <f>C41*0.2+D41*0.3+E41*0.5</f>
        <v>78.099999999999994</v>
      </c>
      <c r="G41" s="6">
        <f>RANK(F41,$F$2:$F$48,0)</f>
        <v>40</v>
      </c>
      <c r="H41" s="1" t="str">
        <f>IF(F41&gt;=90,"优秀",IF(F41&gt;=80,"良好",IF(F41&gt;=70,"中等","及格")))</f>
        <v>中等</v>
      </c>
    </row>
    <row r="42" spans="1:8" hidden="1" outlineLevel="2" x14ac:dyDescent="0.15">
      <c r="A42" s="2" t="s">
        <v>61</v>
      </c>
      <c r="B42" s="2" t="str">
        <f>VLOOKUP(A42,学生档案!$A$3:$B$57,2)</f>
        <v>马小军</v>
      </c>
      <c r="C42" s="1">
        <v>78</v>
      </c>
      <c r="D42" s="1">
        <v>80</v>
      </c>
      <c r="E42" s="1">
        <v>77</v>
      </c>
      <c r="F42" s="1">
        <f>C42*0.2+D42*0.3+E42*0.5</f>
        <v>78.099999999999994</v>
      </c>
      <c r="G42" s="6">
        <f>RANK(F42,$F$2:$F$48,0)</f>
        <v>40</v>
      </c>
      <c r="H42" s="1" t="str">
        <f>IF(F42&gt;=90,"优秀",IF(F42&gt;=80,"良好",IF(F42&gt;=70,"中等","及格")))</f>
        <v>中等</v>
      </c>
    </row>
    <row r="43" spans="1:8" hidden="1" outlineLevel="2" x14ac:dyDescent="0.15">
      <c r="A43" s="2" t="s">
        <v>63</v>
      </c>
      <c r="B43" s="2" t="str">
        <f>VLOOKUP(A43,学生档案!$A$3:$B$57,2)</f>
        <v>郑秀丽</v>
      </c>
      <c r="C43" s="1">
        <v>88</v>
      </c>
      <c r="D43" s="1">
        <v>71</v>
      </c>
      <c r="E43" s="1">
        <v>70</v>
      </c>
      <c r="F43" s="1">
        <f>C43*0.2+D43*0.3+E43*0.5</f>
        <v>73.900000000000006</v>
      </c>
      <c r="G43" s="6">
        <f>RANK(F43,$F$2:$F$48,0)</f>
        <v>44</v>
      </c>
      <c r="H43" s="1" t="str">
        <f>IF(F43&gt;=90,"优秀",IF(F43&gt;=80,"良好",IF(F43&gt;=70,"中等","及格")))</f>
        <v>中等</v>
      </c>
    </row>
    <row r="44" spans="1:8" hidden="1" outlineLevel="2" x14ac:dyDescent="0.15">
      <c r="A44" s="2" t="s">
        <v>74</v>
      </c>
      <c r="B44" s="2" t="str">
        <f>VLOOKUP(A44,学生档案!$A$3:$B$57,2)</f>
        <v>孙令煊</v>
      </c>
      <c r="C44" s="1">
        <v>77</v>
      </c>
      <c r="D44" s="1">
        <v>75</v>
      </c>
      <c r="E44" s="1">
        <v>80</v>
      </c>
      <c r="F44" s="1">
        <f>C44*0.2+D44*0.3+E44*0.5</f>
        <v>77.900000000000006</v>
      </c>
      <c r="G44" s="6">
        <f>RANK(F44,$F$2:$F$48,0)</f>
        <v>42</v>
      </c>
      <c r="H44" s="1" t="str">
        <f>IF(F44&gt;=90,"优秀",IF(F44&gt;=80,"良好",IF(F44&gt;=70,"中等","及格")))</f>
        <v>中等</v>
      </c>
    </row>
    <row r="45" spans="1:8" hidden="1" outlineLevel="2" x14ac:dyDescent="0.15">
      <c r="A45" s="2" t="s">
        <v>109</v>
      </c>
      <c r="B45" s="2" t="str">
        <f>VLOOKUP(A45,学生档案!$A$3:$B$57,2)</f>
        <v>习志敏</v>
      </c>
      <c r="C45" s="1">
        <v>81</v>
      </c>
      <c r="D45" s="1">
        <v>79</v>
      </c>
      <c r="E45" s="1">
        <v>63</v>
      </c>
      <c r="F45" s="1">
        <f>C45*0.2+D45*0.3+E45*0.5</f>
        <v>71.400000000000006</v>
      </c>
      <c r="G45" s="6">
        <f>RANK(F45,$F$2:$F$48,0)</f>
        <v>45</v>
      </c>
      <c r="H45" s="1" t="str">
        <f>IF(F45&gt;=90,"优秀",IF(F45&gt;=80,"良好",IF(F45&gt;=70,"中等","及格")))</f>
        <v>中等</v>
      </c>
    </row>
    <row r="46" spans="1:8" outlineLevel="1" collapsed="1" x14ac:dyDescent="0.15">
      <c r="A46" s="2"/>
      <c r="B46" s="2"/>
      <c r="C46" s="1"/>
      <c r="D46" s="1"/>
      <c r="E46" s="1"/>
      <c r="F46" s="1">
        <f>SUBTOTAL(1,F41:F45)</f>
        <v>75.88</v>
      </c>
      <c r="G46" s="6"/>
      <c r="H46" s="29" t="s">
        <v>221</v>
      </c>
    </row>
    <row r="47" spans="1:8" hidden="1" outlineLevel="2" x14ac:dyDescent="0.15">
      <c r="A47" s="2" t="s">
        <v>97</v>
      </c>
      <c r="B47" s="2" t="str">
        <f>VLOOKUP(A47,学生档案!$A$3:$B$57,2)</f>
        <v>闫朝霞</v>
      </c>
      <c r="C47" s="1">
        <v>63</v>
      </c>
      <c r="D47" s="1">
        <v>67</v>
      </c>
      <c r="E47" s="1">
        <v>71</v>
      </c>
      <c r="F47" s="1">
        <f>C47*0.2+D47*0.3+E47*0.5</f>
        <v>68.2</v>
      </c>
      <c r="G47" s="6">
        <f>RANK(F47,$F$2:$F$48,0)</f>
        <v>46</v>
      </c>
      <c r="H47" s="1" t="str">
        <f>IF(F47&gt;=90,"优秀",IF(F47&gt;=80,"良好",IF(F47&gt;=70,"中等","及格")))</f>
        <v>及格</v>
      </c>
    </row>
    <row r="48" spans="1:8" hidden="1" outlineLevel="2" x14ac:dyDescent="0.15">
      <c r="A48" s="2" t="s">
        <v>113</v>
      </c>
      <c r="B48" s="2" t="str">
        <f>VLOOKUP(A48,学生档案!$A$3:$B$57,2)</f>
        <v>李北冥</v>
      </c>
      <c r="C48" s="1">
        <v>76</v>
      </c>
      <c r="D48" s="1">
        <v>64</v>
      </c>
      <c r="E48" s="1">
        <v>63</v>
      </c>
      <c r="F48" s="1">
        <f>C48*0.2+D48*0.3+E48*0.5</f>
        <v>65.900000000000006</v>
      </c>
      <c r="G48" s="6">
        <f>RANK(F48,$F$2:$F$48,0)</f>
        <v>47</v>
      </c>
      <c r="H48" s="1" t="str">
        <f>IF(F48&gt;=90,"优秀",IF(F48&gt;=80,"良好",IF(F48&gt;=70,"中等","及格")))</f>
        <v>及格</v>
      </c>
    </row>
    <row r="49" spans="1:8" outlineLevel="1" collapsed="1" x14ac:dyDescent="0.15">
      <c r="A49" s="22"/>
      <c r="B49" s="22"/>
      <c r="C49" s="23"/>
      <c r="D49" s="23"/>
      <c r="E49" s="23"/>
      <c r="F49" s="23">
        <f>SUBTOTAL(1,F47:F48)</f>
        <v>67.050000000000011</v>
      </c>
      <c r="G49" s="14"/>
      <c r="H49" s="30" t="s">
        <v>218</v>
      </c>
    </row>
    <row r="50" spans="1:8" x14ac:dyDescent="0.15">
      <c r="A50" s="22"/>
      <c r="B50" s="22"/>
      <c r="C50" s="23"/>
      <c r="D50" s="23"/>
      <c r="E50" s="23"/>
      <c r="F50" s="23">
        <f>SUBTOTAL(1,F2:F48)</f>
        <v>87.152272727272702</v>
      </c>
      <c r="G50" s="14"/>
      <c r="H50" s="30" t="s">
        <v>222</v>
      </c>
    </row>
  </sheetData>
  <sortState ref="A2:H45">
    <sortCondition ref="H2:H45" customList="优秀,良好,中等,及格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" sqref="D2"/>
    </sheetView>
  </sheetViews>
  <sheetFormatPr defaultRowHeight="13.5" x14ac:dyDescent="0.15"/>
  <cols>
    <col min="1" max="1" width="10.5" bestFit="1" customWidth="1"/>
    <col min="2" max="2" width="11.625" bestFit="1" customWidth="1"/>
    <col min="3" max="3" width="9.5" bestFit="1" customWidth="1"/>
  </cols>
  <sheetData>
    <row r="1" spans="1:4" x14ac:dyDescent="0.15">
      <c r="A1" s="4" t="s">
        <v>118</v>
      </c>
      <c r="B1" s="4" t="s">
        <v>119</v>
      </c>
    </row>
    <row r="2" spans="1:4" x14ac:dyDescent="0.15">
      <c r="A2" s="4">
        <v>1</v>
      </c>
      <c r="B2" s="8">
        <v>365</v>
      </c>
      <c r="C2" s="7">
        <v>367</v>
      </c>
      <c r="D2">
        <f>C2-B2</f>
        <v>2</v>
      </c>
    </row>
    <row r="3" spans="1:4" x14ac:dyDescent="0.15">
      <c r="A3" s="4">
        <v>365</v>
      </c>
      <c r="B3" s="8">
        <v>365</v>
      </c>
    </row>
    <row r="4" spans="1:4" x14ac:dyDescent="0.15">
      <c r="A4" s="9">
        <v>36526</v>
      </c>
      <c r="B4" s="8">
        <v>36526</v>
      </c>
    </row>
    <row r="5" spans="1:4" x14ac:dyDescent="0.15">
      <c r="A5" s="4"/>
      <c r="B5" s="4"/>
    </row>
    <row r="6" spans="1:4" x14ac:dyDescent="0.15">
      <c r="A6" s="4"/>
      <c r="B6" s="4"/>
    </row>
    <row r="7" spans="1:4" x14ac:dyDescent="0.15">
      <c r="A7" s="4"/>
      <c r="B7" s="4"/>
    </row>
    <row r="8" spans="1:4" x14ac:dyDescent="0.15">
      <c r="A8" s="4"/>
      <c r="B8" s="4"/>
    </row>
    <row r="9" spans="1:4" x14ac:dyDescent="0.15">
      <c r="A9" s="4"/>
      <c r="B9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数据透视表</vt:lpstr>
      <vt:lpstr>数据透视图</vt:lpstr>
      <vt:lpstr>学生档案</vt:lpstr>
      <vt:lpstr>成绩表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Usr</cp:lastModifiedBy>
  <dcterms:created xsi:type="dcterms:W3CDTF">2018-04-27T14:45:26Z</dcterms:created>
  <dcterms:modified xsi:type="dcterms:W3CDTF">2018-05-05T09:49:56Z</dcterms:modified>
</cp:coreProperties>
</file>